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F415D5B-C12E-4E8A-81AF-617C3863F6FF}" xr6:coauthVersionLast="36" xr6:coauthVersionMax="36" xr10:uidLastSave="{00000000-0000-0000-0000-000000000000}"/>
  <bookViews>
    <workbookView xWindow="0" yWindow="0" windowWidth="21360" windowHeight="106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033" i="10" l="1"/>
  <c r="S2038" i="10"/>
  <c r="S2039" i="10"/>
  <c r="S2043" i="10"/>
  <c r="S2045" i="10"/>
  <c r="S2046" i="10"/>
  <c r="S2052" i="10"/>
  <c r="S2026" i="10"/>
  <c r="S3166" i="10"/>
  <c r="S3167" i="10"/>
  <c r="S1909" i="10"/>
  <c r="S1911" i="10"/>
  <c r="S1913" i="10"/>
  <c r="S1916" i="10"/>
  <c r="S1947" i="10"/>
  <c r="S1950" i="10"/>
  <c r="S1953" i="10"/>
  <c r="S1955" i="10"/>
  <c r="S1959" i="10"/>
  <c r="S2214" i="10"/>
  <c r="S2990" i="10"/>
  <c r="S2975" i="10"/>
  <c r="S2966" i="10"/>
  <c r="S2954" i="10"/>
  <c r="S2050" i="10"/>
  <c r="S2041" i="10"/>
  <c r="S2032" i="10"/>
  <c r="S2023" i="10"/>
  <c r="S1952" i="10"/>
  <c r="S1957" i="10"/>
  <c r="S3077" i="10" l="1"/>
  <c r="S3078" i="10"/>
  <c r="S3079" i="10"/>
  <c r="S3080" i="10"/>
  <c r="S3081" i="10"/>
  <c r="S3082" i="10"/>
  <c r="S3083" i="10"/>
  <c r="S3084" i="10"/>
  <c r="S3085" i="10"/>
  <c r="S3086" i="10"/>
  <c r="S3087" i="10"/>
  <c r="S3088" i="10"/>
  <c r="S3089" i="10"/>
  <c r="S3090" i="10"/>
  <c r="S3091" i="10"/>
  <c r="S3092" i="10"/>
  <c r="S3093" i="10"/>
  <c r="S3076" i="10"/>
  <c r="S2760" i="10"/>
  <c r="S2414" i="10"/>
  <c r="S2415" i="10"/>
  <c r="S2416" i="10"/>
  <c r="S2417" i="10"/>
  <c r="S2418" i="10"/>
  <c r="S2419" i="10"/>
  <c r="S2420" i="10"/>
  <c r="S2421" i="10"/>
  <c r="S2422" i="10"/>
  <c r="S2423" i="10"/>
  <c r="S2424" i="10"/>
  <c r="S2425" i="10"/>
  <c r="S2426" i="10"/>
  <c r="S2427" i="10"/>
  <c r="S2428" i="10"/>
  <c r="S2429" i="10"/>
  <c r="S2430" i="10"/>
  <c r="S2413" i="10"/>
  <c r="S2398" i="10"/>
  <c r="S2287" i="10"/>
  <c r="S2288" i="10"/>
  <c r="S2289" i="10"/>
  <c r="S2290" i="10"/>
  <c r="S2291" i="10"/>
  <c r="S2292" i="10"/>
  <c r="S2293" i="10"/>
  <c r="S2294" i="10"/>
  <c r="S2295" i="10"/>
  <c r="S2296" i="10"/>
  <c r="S2297" i="10"/>
  <c r="S2298" i="10"/>
  <c r="S2299" i="10"/>
  <c r="S2300" i="10"/>
  <c r="S2301" i="10"/>
  <c r="S2302" i="10"/>
  <c r="S2303" i="10"/>
  <c r="S2304" i="10"/>
  <c r="S2305" i="10"/>
  <c r="S2306" i="10"/>
  <c r="S2307" i="10"/>
  <c r="S2308" i="10"/>
  <c r="S2309" i="10"/>
  <c r="S2310" i="10"/>
  <c r="S2311" i="10"/>
  <c r="S2312" i="10"/>
  <c r="S2313" i="10"/>
  <c r="S2314" i="10"/>
  <c r="S2315" i="10"/>
  <c r="S2316" i="10"/>
  <c r="S2317" i="10"/>
  <c r="S2318" i="10"/>
  <c r="S2319" i="10"/>
  <c r="S2320" i="10"/>
  <c r="S2321" i="10"/>
  <c r="S2322" i="10"/>
  <c r="S2323" i="10"/>
  <c r="S2324" i="10"/>
  <c r="S2325" i="10"/>
  <c r="S2326" i="10"/>
  <c r="S2327" i="10"/>
  <c r="S2328" i="10"/>
  <c r="S2329" i="10"/>
  <c r="S2330" i="10"/>
  <c r="S2331" i="10"/>
  <c r="S2332" i="10"/>
  <c r="S2333" i="10"/>
  <c r="S2334" i="10"/>
  <c r="S2335" i="10"/>
  <c r="S2286" i="10"/>
  <c r="S2215" i="10"/>
  <c r="S2216" i="10"/>
  <c r="S2217" i="10"/>
  <c r="S2218" i="10"/>
  <c r="S2219" i="10"/>
  <c r="S2220" i="10"/>
  <c r="S2221" i="10"/>
  <c r="S2222" i="10"/>
  <c r="S2223" i="10"/>
  <c r="S2224" i="10"/>
  <c r="S2225" i="10"/>
  <c r="S2226" i="10"/>
  <c r="S2227" i="10"/>
  <c r="S2228" i="10"/>
  <c r="S2229" i="10"/>
  <c r="S2230" i="10"/>
  <c r="S2231" i="10"/>
  <c r="S2232" i="10"/>
  <c r="S2233" i="10"/>
  <c r="S2234" i="10"/>
  <c r="S2235" i="10"/>
  <c r="S2236" i="10"/>
  <c r="S2237" i="10"/>
  <c r="S2238" i="10"/>
  <c r="S2136" i="10"/>
  <c r="S2137" i="10"/>
  <c r="S2138" i="10"/>
  <c r="S2139" i="10"/>
  <c r="S2140" i="10"/>
  <c r="S2141" i="10"/>
  <c r="S2142" i="10"/>
  <c r="S2143" i="10"/>
  <c r="S2144" i="10"/>
  <c r="S2145" i="10"/>
  <c r="S2113" i="10"/>
  <c r="S2114" i="10"/>
  <c r="S2115" i="10"/>
  <c r="S2116" i="10"/>
  <c r="S2117" i="10"/>
  <c r="S2118" i="10"/>
  <c r="S2119" i="10"/>
  <c r="S2120" i="10"/>
  <c r="S2121" i="10"/>
  <c r="S2122" i="10"/>
  <c r="S2123" i="10"/>
  <c r="S2124" i="10"/>
  <c r="S2125" i="10"/>
  <c r="S2126" i="10"/>
  <c r="S2127" i="10"/>
  <c r="S2128" i="10"/>
  <c r="S2129" i="10"/>
  <c r="S2130" i="10"/>
  <c r="S2131" i="10"/>
  <c r="S2132" i="10"/>
  <c r="S2133" i="10"/>
  <c r="S2134" i="10"/>
  <c r="S2135" i="10"/>
  <c r="S2112" i="10"/>
  <c r="S1624" i="10"/>
  <c r="S1625" i="10"/>
  <c r="S1626" i="10"/>
  <c r="S1627" i="10"/>
  <c r="S1628" i="10"/>
  <c r="S1629" i="10"/>
  <c r="S1630" i="10"/>
  <c r="S1631" i="10"/>
  <c r="S1632" i="10"/>
  <c r="S1633" i="10"/>
  <c r="S1623" i="10"/>
  <c r="S1278" i="10"/>
  <c r="S1279" i="10"/>
  <c r="S1280" i="10"/>
  <c r="S1281" i="10"/>
  <c r="S1282" i="10"/>
  <c r="S1283" i="10"/>
  <c r="S1284" i="10"/>
  <c r="S1285" i="10"/>
  <c r="S1277" i="10"/>
  <c r="S1241" i="10"/>
  <c r="S1242" i="10"/>
  <c r="S1243" i="10"/>
  <c r="S1244" i="10"/>
  <c r="S1245" i="10"/>
  <c r="S1246" i="10"/>
  <c r="S1247" i="10"/>
  <c r="S1248" i="10"/>
  <c r="S1249" i="10"/>
  <c r="S1250" i="10"/>
  <c r="S1251" i="10"/>
  <c r="S1252" i="10"/>
  <c r="S1253" i="10"/>
  <c r="S1254" i="10"/>
  <c r="S1255" i="10"/>
  <c r="S1256" i="10"/>
  <c r="S1257" i="10"/>
  <c r="S1258" i="10"/>
  <c r="S1259" i="10"/>
  <c r="S1260" i="10"/>
  <c r="S1261" i="10"/>
  <c r="S1262" i="10"/>
  <c r="S1263" i="10"/>
  <c r="S1264" i="10"/>
  <c r="S1240" i="10"/>
  <c r="S670" i="10"/>
  <c r="S671" i="10"/>
  <c r="S669" i="10"/>
  <c r="S577" i="10"/>
  <c r="S578" i="10"/>
  <c r="S579" i="10"/>
  <c r="S576" i="10"/>
  <c r="S481" i="10"/>
  <c r="S482" i="10"/>
  <c r="S483" i="10"/>
  <c r="S484" i="10"/>
  <c r="S485" i="10"/>
  <c r="S486" i="10"/>
  <c r="S487" i="10"/>
  <c r="S488" i="10"/>
  <c r="S489" i="10"/>
  <c r="S490" i="10"/>
  <c r="S491" i="10"/>
  <c r="S492" i="10"/>
  <c r="S493" i="10"/>
  <c r="S494" i="10"/>
  <c r="S495" i="10"/>
  <c r="S496" i="10"/>
  <c r="S497" i="10"/>
  <c r="S498" i="10"/>
  <c r="S499" i="10"/>
  <c r="S500" i="10"/>
  <c r="S501" i="10"/>
  <c r="S502" i="10"/>
  <c r="S503" i="10"/>
  <c r="S480" i="10"/>
  <c r="S863" i="10"/>
  <c r="S864" i="10"/>
  <c r="S865" i="10"/>
  <c r="S866" i="10"/>
  <c r="S867" i="10"/>
  <c r="S868" i="10"/>
  <c r="S869" i="10"/>
  <c r="S870" i="10"/>
  <c r="S871" i="10"/>
  <c r="S872" i="10"/>
  <c r="S873" i="10"/>
  <c r="S874" i="10"/>
  <c r="S875" i="10"/>
  <c r="S876" i="10"/>
  <c r="S877" i="10"/>
  <c r="S878" i="10"/>
  <c r="S766" i="10"/>
  <c r="S767" i="10"/>
  <c r="S768" i="10"/>
  <c r="S769" i="10"/>
  <c r="S770" i="10"/>
  <c r="S771" i="10"/>
  <c r="S772" i="10"/>
  <c r="S773" i="10"/>
  <c r="S774" i="10"/>
  <c r="S775" i="10"/>
  <c r="S776" i="10"/>
  <c r="S777" i="10"/>
  <c r="S778" i="10"/>
  <c r="S3239" i="10"/>
  <c r="S3240" i="10"/>
  <c r="S3241" i="10"/>
  <c r="S3242" i="10"/>
  <c r="S3243" i="10"/>
  <c r="S3244" i="10"/>
  <c r="S3245" i="10"/>
  <c r="S3246" i="10"/>
  <c r="S3247" i="10"/>
  <c r="S3248" i="10"/>
  <c r="S3249" i="10"/>
  <c r="S3250" i="10"/>
  <c r="S3251" i="10"/>
  <c r="S3252" i="10"/>
  <c r="S3253" i="10"/>
  <c r="S3254" i="10"/>
  <c r="S3255" i="10"/>
  <c r="S3256" i="10"/>
  <c r="S3257" i="10"/>
  <c r="S3258" i="10"/>
  <c r="S3259" i="10"/>
  <c r="S3260" i="10"/>
  <c r="S3261" i="10"/>
  <c r="S3262" i="10"/>
  <c r="S3263" i="10"/>
  <c r="S3264" i="10"/>
  <c r="S3265" i="10"/>
  <c r="S3266" i="10"/>
  <c r="S3267" i="10"/>
  <c r="S3268" i="10"/>
  <c r="S3269" i="10"/>
  <c r="S3270" i="10"/>
  <c r="S3271" i="10"/>
  <c r="S3272" i="10"/>
  <c r="S3182" i="10"/>
  <c r="S3185" i="10"/>
  <c r="S3144" i="10"/>
  <c r="S3145" i="10"/>
  <c r="S3146" i="10"/>
  <c r="S3147" i="10"/>
  <c r="S3148" i="10"/>
  <c r="S3149" i="10"/>
  <c r="S3150" i="10"/>
  <c r="S3151" i="10"/>
  <c r="S3152" i="10"/>
  <c r="S3153" i="10"/>
  <c r="S3154" i="10"/>
  <c r="S3155" i="10"/>
  <c r="S3156" i="10"/>
  <c r="S3157" i="10"/>
  <c r="S3158" i="10"/>
  <c r="S3159" i="10"/>
  <c r="S3160" i="10"/>
  <c r="S3161" i="10"/>
  <c r="S3162" i="10"/>
  <c r="S3163" i="10"/>
  <c r="S3164" i="10"/>
  <c r="S3165" i="10"/>
  <c r="S3168" i="10"/>
  <c r="S3169" i="10"/>
  <c r="S3170" i="10"/>
  <c r="S3171" i="10"/>
  <c r="S3172" i="10"/>
  <c r="S3173" i="10"/>
  <c r="S3174" i="10"/>
  <c r="S3175" i="10"/>
  <c r="S3176" i="10"/>
  <c r="S3177" i="10"/>
  <c r="S3178" i="10"/>
  <c r="S3179" i="10"/>
  <c r="S3180" i="10"/>
  <c r="S3181" i="10"/>
  <c r="S3183" i="10"/>
  <c r="S3184" i="10"/>
  <c r="S3186"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521" i="10"/>
  <c r="S2534" i="10"/>
  <c r="S2532" i="10"/>
  <c r="S2530" i="10"/>
  <c r="S2527" i="10"/>
  <c r="S2525" i="10"/>
  <c r="S2479" i="10"/>
  <c r="S2480" i="10"/>
  <c r="S2481" i="10"/>
  <c r="S2482" i="10"/>
  <c r="S2483" i="10"/>
  <c r="S2484" i="10"/>
  <c r="S2485" i="10"/>
  <c r="S2486" i="10"/>
  <c r="S2487" i="10"/>
  <c r="S2488" i="10"/>
  <c r="S2489" i="10"/>
  <c r="S2490" i="10"/>
  <c r="S2491" i="10"/>
  <c r="S2492" i="10"/>
  <c r="S2493" i="10"/>
  <c r="S2494" i="10"/>
  <c r="S2495" i="10"/>
  <c r="S2496" i="10"/>
  <c r="S2497" i="10"/>
  <c r="S2498" i="10"/>
  <c r="S2499" i="10"/>
  <c r="S2500" i="10"/>
  <c r="S2501" i="10"/>
  <c r="S2502" i="10"/>
  <c r="S2503" i="10"/>
  <c r="S2504" i="10"/>
  <c r="S2505" i="10"/>
  <c r="S2506" i="10"/>
  <c r="S2507" i="10"/>
  <c r="S2508" i="10"/>
  <c r="S2509" i="10"/>
  <c r="S2510" i="10"/>
  <c r="S2511" i="10"/>
  <c r="S2512" i="10"/>
  <c r="S2513" i="10"/>
  <c r="S2514" i="10"/>
  <c r="S2515" i="10"/>
  <c r="S2516" i="10"/>
  <c r="S2517" i="10"/>
  <c r="S2518" i="10"/>
  <c r="S2519" i="10"/>
  <c r="S2520" i="10"/>
  <c r="S2522" i="10"/>
  <c r="S2523" i="10"/>
  <c r="S2524" i="10"/>
  <c r="S2526" i="10"/>
  <c r="S2528" i="10"/>
  <c r="S2529" i="10"/>
  <c r="S2531" i="10"/>
  <c r="S2533" i="10"/>
  <c r="S2535" i="10"/>
  <c r="S2536" i="10"/>
  <c r="S2537" i="10"/>
  <c r="S1718" i="10"/>
  <c r="S1719" i="10"/>
  <c r="S1720" i="10"/>
  <c r="S1721" i="10"/>
  <c r="S1722" i="10"/>
  <c r="S1723" i="10"/>
  <c r="S1724" i="10"/>
  <c r="S2955" i="10"/>
  <c r="S2956" i="10"/>
  <c r="S2957" i="10"/>
  <c r="S2958" i="10"/>
  <c r="S2959" i="10"/>
  <c r="S2960" i="10"/>
  <c r="S2961" i="10"/>
  <c r="S2962" i="10"/>
  <c r="S2963" i="10"/>
  <c r="S2964" i="10"/>
  <c r="S2965" i="10"/>
  <c r="S2967" i="10"/>
  <c r="S2968" i="10"/>
  <c r="S2969" i="10"/>
  <c r="S2970" i="10"/>
  <c r="S2971" i="10"/>
  <c r="S2972" i="10"/>
  <c r="S2973" i="10"/>
  <c r="S2974" i="10"/>
  <c r="S2976" i="10"/>
  <c r="S2977" i="10"/>
  <c r="S2978" i="10"/>
  <c r="S2979" i="10"/>
  <c r="S2980" i="10"/>
  <c r="S2981" i="10"/>
  <c r="S2982" i="10"/>
  <c r="S2983" i="10"/>
  <c r="S2984" i="10"/>
  <c r="S2985" i="10"/>
  <c r="S2986" i="10"/>
  <c r="S2987" i="10"/>
  <c r="S2988" i="10"/>
  <c r="S2989" i="10"/>
  <c r="S2004" i="10"/>
  <c r="S2005" i="10"/>
  <c r="S2006" i="10"/>
  <c r="S2007" i="10"/>
  <c r="S2008" i="10"/>
  <c r="S2009" i="10"/>
  <c r="S2010" i="10"/>
  <c r="S2011" i="10"/>
  <c r="S2012" i="10"/>
  <c r="S2013" i="10"/>
  <c r="S2014" i="10"/>
  <c r="S2015" i="10"/>
  <c r="S2016" i="10"/>
  <c r="S2017" i="10"/>
  <c r="S2018" i="10"/>
  <c r="S2019" i="10"/>
  <c r="S2020" i="10"/>
  <c r="S2021" i="10"/>
  <c r="S2022" i="10"/>
  <c r="S2024" i="10"/>
  <c r="S2025" i="10"/>
  <c r="S2027" i="10"/>
  <c r="S2028" i="10"/>
  <c r="S2029" i="10"/>
  <c r="S2030" i="10"/>
  <c r="S2031" i="10"/>
  <c r="S2034" i="10"/>
  <c r="S2035" i="10"/>
  <c r="S2036" i="10"/>
  <c r="S2037" i="10"/>
  <c r="S2040" i="10"/>
  <c r="S2042" i="10"/>
  <c r="S2044" i="10"/>
  <c r="S2047" i="10"/>
  <c r="S2048" i="10"/>
  <c r="S2049" i="10"/>
  <c r="S2051" i="10"/>
  <c r="S2053" i="10"/>
  <c r="S2054" i="10"/>
  <c r="S2055" i="10"/>
  <c r="S2056" i="10"/>
  <c r="S2057" i="10"/>
  <c r="S2058" i="10"/>
  <c r="S1905" i="10"/>
  <c r="S1906" i="10"/>
  <c r="S1907" i="10"/>
  <c r="S1908" i="10"/>
  <c r="S1910" i="10"/>
  <c r="S1912" i="10"/>
  <c r="S1914" i="10"/>
  <c r="S1915" i="10"/>
  <c r="S1917" i="10"/>
  <c r="S1918" i="10"/>
  <c r="S1919" i="10"/>
  <c r="S1920" i="10"/>
  <c r="S1921" i="10"/>
  <c r="S1922" i="10"/>
  <c r="S1923" i="10"/>
  <c r="S1924" i="10"/>
  <c r="S1925" i="10"/>
  <c r="S1926" i="10"/>
  <c r="S1927" i="10"/>
  <c r="S1928" i="10"/>
  <c r="S1929" i="10"/>
  <c r="S1930" i="10"/>
  <c r="S1931" i="10"/>
  <c r="S1932" i="10"/>
  <c r="S1933" i="10"/>
  <c r="S1934" i="10"/>
  <c r="S1935" i="10"/>
  <c r="S1936" i="10"/>
  <c r="S1937" i="10"/>
  <c r="S1938" i="10"/>
  <c r="S1939" i="10"/>
  <c r="S1940" i="10"/>
  <c r="S1941" i="10"/>
  <c r="S1942" i="10"/>
  <c r="S1943" i="10"/>
  <c r="S1944" i="10"/>
  <c r="S1945" i="10"/>
  <c r="S1946" i="10"/>
  <c r="S1948" i="10"/>
  <c r="S1949" i="10"/>
  <c r="S1951" i="10"/>
  <c r="S1954" i="10"/>
  <c r="S1956" i="10"/>
  <c r="S1958" i="10"/>
  <c r="S1961" i="10"/>
  <c r="S1962" i="10"/>
  <c r="S7" i="2" l="1"/>
  <c r="S8" i="2"/>
  <c r="S51" i="2"/>
  <c r="S54" i="2" l="1"/>
  <c r="S46" i="2"/>
  <c r="S42" i="2"/>
  <c r="S15" i="2"/>
  <c r="S14" i="2" l="1"/>
  <c r="S9" i="2"/>
  <c r="D42" i="2" l="1"/>
  <c r="D54" i="2"/>
  <c r="D45" i="2"/>
  <c r="D46" i="2"/>
  <c r="D55" i="2"/>
  <c r="H56" i="2" l="1"/>
  <c r="K65" i="2" l="1"/>
  <c r="K57" i="2"/>
  <c r="K50" i="2"/>
  <c r="K61" i="2"/>
  <c r="J61" i="2"/>
  <c r="J50" i="2"/>
  <c r="D56" i="2"/>
  <c r="C56" i="2"/>
  <c r="D57" i="2"/>
  <c r="C57" i="2"/>
  <c r="J56" i="2"/>
  <c r="I56" i="2"/>
  <c r="J57" i="2" l="1"/>
  <c r="I42" i="2" l="1"/>
  <c r="H42" i="2"/>
  <c r="G42" i="2" l="1"/>
  <c r="F42" i="2"/>
  <c r="E42" i="2"/>
  <c r="E45" i="2" l="1"/>
  <c r="E46" i="2"/>
  <c r="F46" i="2"/>
  <c r="G46" i="2"/>
  <c r="H46" i="2"/>
  <c r="I46" i="2"/>
  <c r="L46" i="2"/>
  <c r="K46" i="2"/>
  <c r="J46" i="2"/>
  <c r="N1959" i="10" l="1"/>
  <c r="N1948" i="10"/>
  <c r="P1926" i="10"/>
  <c r="P1928" i="10"/>
  <c r="P1925" i="10"/>
  <c r="O1925" i="10"/>
  <c r="O1924" i="10"/>
  <c r="O1923" i="10"/>
  <c r="N1912" i="10"/>
  <c r="N2506" i="10"/>
  <c r="N2508" i="10"/>
  <c r="N2510" i="10"/>
  <c r="N2513" i="10"/>
  <c r="N2514" i="10"/>
  <c r="N2515" i="10"/>
  <c r="N2517" i="10"/>
  <c r="N2523" i="10"/>
  <c r="N2527" i="10"/>
  <c r="N2537" i="10"/>
  <c r="N2536" i="10"/>
  <c r="N2535" i="10"/>
  <c r="N2534" i="10"/>
  <c r="R2976" i="10"/>
  <c r="R2975" i="10"/>
  <c r="N3093" i="10"/>
  <c r="Q3183" i="10"/>
  <c r="O3183" i="10"/>
  <c r="N3170" i="10"/>
  <c r="N3171" i="10"/>
  <c r="P3253" i="10"/>
  <c r="Q3253" i="10" s="1"/>
  <c r="R3253" i="10" s="1"/>
  <c r="P3254" i="10"/>
  <c r="P3251" i="10"/>
  <c r="Q3251" i="10" s="1"/>
  <c r="R3251" i="10" s="1"/>
  <c r="P3252" i="10"/>
  <c r="Q3252" i="10" s="1"/>
  <c r="R3252" i="10" s="1"/>
  <c r="P3249" i="10"/>
  <c r="P3250" i="10"/>
  <c r="O3261" i="10"/>
  <c r="O3262" i="10"/>
  <c r="O3263" i="10"/>
  <c r="O3264" i="10"/>
  <c r="P3264" i="10" s="1"/>
  <c r="Q3264" i="10" s="1"/>
  <c r="R3264" i="10" s="1"/>
  <c r="O3265" i="10"/>
  <c r="O3266" i="10"/>
  <c r="O3267" i="10"/>
  <c r="P3267" i="10" s="1"/>
  <c r="Q3267" i="10" s="1"/>
  <c r="R3267" i="10" s="1"/>
  <c r="O3268" i="10"/>
  <c r="Q3268" i="10" s="1"/>
  <c r="R3268" i="10" s="1"/>
  <c r="O3269" i="10"/>
  <c r="O3270" i="10"/>
  <c r="O3271" i="10"/>
  <c r="Q3271" i="10" s="1"/>
  <c r="R3271" i="10" s="1"/>
  <c r="O3272" i="10"/>
  <c r="Q3272" i="10" s="1"/>
  <c r="R3272" i="10" s="1"/>
  <c r="P3260" i="10"/>
  <c r="P3259" i="10"/>
  <c r="Q3259" i="10" s="1"/>
  <c r="R3259" i="10" s="1"/>
  <c r="P3258" i="10"/>
  <c r="P3239" i="10"/>
  <c r="Q3239" i="10" s="1"/>
  <c r="R3239" i="10" s="1"/>
  <c r="P3240" i="10"/>
  <c r="Q3240" i="10" s="1"/>
  <c r="R3240" i="10" s="1"/>
  <c r="P3241" i="10"/>
  <c r="Q3241" i="10"/>
  <c r="R3241" i="10" s="1"/>
  <c r="P3242" i="10"/>
  <c r="Q3242" i="10" s="1"/>
  <c r="R3242" i="10" s="1"/>
  <c r="P3243" i="10"/>
  <c r="Q3243" i="10"/>
  <c r="R3243" i="10" s="1"/>
  <c r="P3244" i="10"/>
  <c r="Q3244" i="10" s="1"/>
  <c r="R3244" i="10" s="1"/>
  <c r="P3245" i="10"/>
  <c r="Q3245" i="10"/>
  <c r="R3245" i="10" s="1"/>
  <c r="P3246" i="10"/>
  <c r="Q3246" i="10" s="1"/>
  <c r="R3246" i="10" s="1"/>
  <c r="P3247" i="10"/>
  <c r="Q3247" i="10"/>
  <c r="R3247" i="10" s="1"/>
  <c r="P3248" i="10"/>
  <c r="Q3248" i="10" s="1"/>
  <c r="R3248" i="10" s="1"/>
  <c r="Q3249" i="10"/>
  <c r="R3249" i="10" s="1"/>
  <c r="Q3250" i="10"/>
  <c r="R3250" i="10" s="1"/>
  <c r="Q3254" i="10"/>
  <c r="R3254" i="10" s="1"/>
  <c r="P3255" i="10"/>
  <c r="Q3255" i="10"/>
  <c r="R3255" i="10" s="1"/>
  <c r="P3256" i="10"/>
  <c r="Q3256" i="10" s="1"/>
  <c r="R3256" i="10" s="1"/>
  <c r="P3257" i="10"/>
  <c r="Q3257" i="10"/>
  <c r="R3257" i="10" s="1"/>
  <c r="Q3258" i="10"/>
  <c r="R3258" i="10" s="1"/>
  <c r="Q3260" i="10"/>
  <c r="R3260" i="10" s="1"/>
  <c r="P3261" i="10"/>
  <c r="Q3261" i="10" s="1"/>
  <c r="R3261" i="10" s="1"/>
  <c r="P3262" i="10"/>
  <c r="Q3262" i="10" s="1"/>
  <c r="R3262" i="10" s="1"/>
  <c r="Q3263" i="10"/>
  <c r="R3263" i="10" s="1"/>
  <c r="P3265" i="10"/>
  <c r="Q3265" i="10"/>
  <c r="R3265" i="10" s="1"/>
  <c r="P3266" i="10"/>
  <c r="Q3266" i="10" s="1"/>
  <c r="R3266" i="10" s="1"/>
  <c r="Q3269" i="10"/>
  <c r="R3269" i="10" s="1"/>
  <c r="Q3270" i="10"/>
  <c r="R3270" i="10" s="1"/>
  <c r="O3240" i="10"/>
  <c r="O3241" i="10"/>
  <c r="O3242" i="10"/>
  <c r="O3243" i="10"/>
  <c r="O3244" i="10"/>
  <c r="O3245" i="10"/>
  <c r="O3246" i="10"/>
  <c r="O3247" i="10"/>
  <c r="O3248" i="10"/>
  <c r="O3249" i="10"/>
  <c r="O3250" i="10"/>
  <c r="O3251" i="10"/>
  <c r="O3252" i="10"/>
  <c r="O3253" i="10"/>
  <c r="O3254" i="10"/>
  <c r="O3255" i="10"/>
  <c r="O3256" i="10"/>
  <c r="O3257" i="10"/>
  <c r="O3258" i="10"/>
  <c r="O3259" i="10"/>
  <c r="O3260" i="10"/>
  <c r="O3239" i="10"/>
  <c r="N3186" i="10"/>
  <c r="O3186" i="10" s="1"/>
  <c r="P3186" i="10" s="1"/>
  <c r="Q3186" i="10" s="1"/>
  <c r="R3186" i="10" s="1"/>
  <c r="R3185" i="10"/>
  <c r="Q3185" i="10"/>
  <c r="R3182" i="10"/>
  <c r="O3181" i="10"/>
  <c r="P3181" i="10" s="1"/>
  <c r="Q3181" i="10" s="1"/>
  <c r="R3181" i="10" s="1"/>
  <c r="Q3180" i="10"/>
  <c r="Q3178" i="10"/>
  <c r="O3178" i="10"/>
  <c r="Q3175" i="10"/>
  <c r="N3173" i="10"/>
  <c r="P3144" i="10"/>
  <c r="Q3144" i="10" s="1"/>
  <c r="R3144" i="10" s="1"/>
  <c r="P3145" i="10"/>
  <c r="Q3145" i="10" s="1"/>
  <c r="R3145" i="10" s="1"/>
  <c r="P3146" i="10"/>
  <c r="Q3146" i="10"/>
  <c r="R3146" i="10" s="1"/>
  <c r="P3147" i="10"/>
  <c r="Q3147" i="10"/>
  <c r="R3147" i="10"/>
  <c r="P3148" i="10"/>
  <c r="Q3148" i="10" s="1"/>
  <c r="R3148" i="10" s="1"/>
  <c r="P3149" i="10"/>
  <c r="Q3149" i="10" s="1"/>
  <c r="R3149" i="10" s="1"/>
  <c r="P3150" i="10"/>
  <c r="Q3150" i="10"/>
  <c r="R3150" i="10" s="1"/>
  <c r="P3151" i="10"/>
  <c r="Q3151" i="10"/>
  <c r="R3151" i="10"/>
  <c r="P3152" i="10"/>
  <c r="Q3152" i="10" s="1"/>
  <c r="R3152" i="10" s="1"/>
  <c r="P3153" i="10"/>
  <c r="Q3153" i="10" s="1"/>
  <c r="R3153" i="10" s="1"/>
  <c r="P3154" i="10"/>
  <c r="Q3154" i="10"/>
  <c r="R3154" i="10" s="1"/>
  <c r="P3155" i="10"/>
  <c r="Q3155" i="10"/>
  <c r="R3155" i="10"/>
  <c r="P3156" i="10"/>
  <c r="Q3156" i="10" s="1"/>
  <c r="R3156" i="10" s="1"/>
  <c r="P3157" i="10"/>
  <c r="Q3157" i="10" s="1"/>
  <c r="R3157" i="10" s="1"/>
  <c r="P3158" i="10"/>
  <c r="Q3158" i="10"/>
  <c r="R3158" i="10" s="1"/>
  <c r="P3159" i="10"/>
  <c r="Q3159" i="10"/>
  <c r="R3159" i="10"/>
  <c r="P3160" i="10"/>
  <c r="Q3160" i="10" s="1"/>
  <c r="R3160" i="10" s="1"/>
  <c r="P3161" i="10"/>
  <c r="Q3161" i="10" s="1"/>
  <c r="R3161" i="10" s="1"/>
  <c r="P3162" i="10"/>
  <c r="Q3162" i="10"/>
  <c r="R3162" i="10" s="1"/>
  <c r="P3163" i="10"/>
  <c r="Q3163" i="10"/>
  <c r="R3163" i="10"/>
  <c r="P3164" i="10"/>
  <c r="Q3164" i="10"/>
  <c r="R3164" i="10"/>
  <c r="P3165" i="10"/>
  <c r="Q3165" i="10" s="1"/>
  <c r="R3165" i="10" s="1"/>
  <c r="P3166" i="10"/>
  <c r="Q3166" i="10"/>
  <c r="R3166" i="10" s="1"/>
  <c r="P3167" i="10"/>
  <c r="Q3167" i="10"/>
  <c r="R3167" i="10"/>
  <c r="P3168" i="10"/>
  <c r="Q3168" i="10"/>
  <c r="R3168" i="10"/>
  <c r="P3169" i="10"/>
  <c r="Q3169" i="10" s="1"/>
  <c r="R3169" i="10" s="1"/>
  <c r="P3174" i="10"/>
  <c r="Q3174" i="10"/>
  <c r="R3174" i="10" s="1"/>
  <c r="P3175" i="10"/>
  <c r="R3175" i="10"/>
  <c r="P3176" i="10"/>
  <c r="Q3176" i="10" s="1"/>
  <c r="R3176" i="10" s="1"/>
  <c r="P3177" i="10"/>
  <c r="Q3177" i="10" s="1"/>
  <c r="R3177" i="10" s="1"/>
  <c r="P3178" i="10"/>
  <c r="R3178" i="10" s="1"/>
  <c r="P3179" i="10"/>
  <c r="Q3179" i="10"/>
  <c r="R3179" i="10"/>
  <c r="P3180" i="10"/>
  <c r="R3180" i="10"/>
  <c r="P3182" i="10"/>
  <c r="Q3182" i="10"/>
  <c r="P3183" i="10"/>
  <c r="R3183" i="10"/>
  <c r="P3184" i="10"/>
  <c r="Q3184" i="10"/>
  <c r="R3184" i="10"/>
  <c r="P3185" i="10"/>
  <c r="O3145" i="10"/>
  <c r="O3146" i="10"/>
  <c r="O3147" i="10"/>
  <c r="O3148" i="10"/>
  <c r="O3149" i="10"/>
  <c r="O3150" i="10"/>
  <c r="O3151" i="10"/>
  <c r="O3152" i="10"/>
  <c r="O3153" i="10"/>
  <c r="O3154" i="10"/>
  <c r="O3155" i="10"/>
  <c r="O3156" i="10"/>
  <c r="O3157" i="10"/>
  <c r="O3158" i="10"/>
  <c r="O3159" i="10"/>
  <c r="O3160" i="10"/>
  <c r="O3161" i="10"/>
  <c r="O3162" i="10"/>
  <c r="O3163" i="10"/>
  <c r="O3164" i="10"/>
  <c r="O3165" i="10"/>
  <c r="O3166" i="10"/>
  <c r="O3167" i="10"/>
  <c r="O3168" i="10"/>
  <c r="O3169" i="10"/>
  <c r="O3170" i="10"/>
  <c r="P3170" i="10" s="1"/>
  <c r="Q3170" i="10" s="1"/>
  <c r="R3170" i="10" s="1"/>
  <c r="O3171" i="10"/>
  <c r="P3171" i="10" s="1"/>
  <c r="Q3171" i="10" s="1"/>
  <c r="R3171" i="10" s="1"/>
  <c r="O3172" i="10"/>
  <c r="P3172" i="10" s="1"/>
  <c r="Q3172" i="10" s="1"/>
  <c r="R3172" i="10" s="1"/>
  <c r="O3173" i="10"/>
  <c r="P3173" i="10" s="1"/>
  <c r="Q3173" i="10" s="1"/>
  <c r="R3173" i="10" s="1"/>
  <c r="O3174" i="10"/>
  <c r="O3175" i="10"/>
  <c r="O3176" i="10"/>
  <c r="O3177" i="10"/>
  <c r="O3179" i="10"/>
  <c r="O3180" i="10"/>
  <c r="O3182" i="10"/>
  <c r="O3184" i="10"/>
  <c r="O3185" i="10"/>
  <c r="O3187" i="10"/>
  <c r="O3188" i="10"/>
  <c r="O3189" i="10"/>
  <c r="O3190" i="10"/>
  <c r="O3191" i="10"/>
  <c r="O3192" i="10"/>
  <c r="O3193" i="10"/>
  <c r="O3194" i="10"/>
  <c r="O3195" i="10"/>
  <c r="O3144" i="10"/>
  <c r="O3143" i="10"/>
  <c r="P3143" i="10" s="1"/>
  <c r="Q3143" i="10" s="1"/>
  <c r="N3081" i="10"/>
  <c r="P3087" i="10"/>
  <c r="Q3087" i="10" s="1"/>
  <c r="R3087" i="10" s="1"/>
  <c r="P3076" i="10"/>
  <c r="Q3076" i="10" s="1"/>
  <c r="R3076" i="10" s="1"/>
  <c r="P3077" i="10"/>
  <c r="Q3077" i="10" s="1"/>
  <c r="R3077" i="10" s="1"/>
  <c r="P3078" i="10"/>
  <c r="Q3078" i="10"/>
  <c r="R3078" i="10" s="1"/>
  <c r="P3079" i="10"/>
  <c r="Q3079" i="10"/>
  <c r="R3079" i="10"/>
  <c r="P3080" i="10"/>
  <c r="Q3080" i="10" s="1"/>
  <c r="R3080" i="10" s="1"/>
  <c r="P3082" i="10"/>
  <c r="Q3082" i="10"/>
  <c r="R3082" i="10" s="1"/>
  <c r="P3083" i="10"/>
  <c r="Q3083" i="10"/>
  <c r="R3083" i="10"/>
  <c r="P3084" i="10"/>
  <c r="Q3084" i="10"/>
  <c r="R3084" i="10"/>
  <c r="P3085" i="10"/>
  <c r="Q3085" i="10" s="1"/>
  <c r="R3085" i="10" s="1"/>
  <c r="P3086" i="10"/>
  <c r="Q3086" i="10"/>
  <c r="R3086" i="10" s="1"/>
  <c r="P3088" i="10"/>
  <c r="Q3088" i="10"/>
  <c r="R3088" i="10"/>
  <c r="P3089" i="10"/>
  <c r="Q3089" i="10" s="1"/>
  <c r="R3089" i="10" s="1"/>
  <c r="P3090" i="10"/>
  <c r="Q3090" i="10"/>
  <c r="R3090" i="10" s="1"/>
  <c r="P3091" i="10"/>
  <c r="Q3091" i="10"/>
  <c r="R3091" i="10"/>
  <c r="P3092" i="10"/>
  <c r="Q3092" i="10"/>
  <c r="R3092" i="10"/>
  <c r="O3077" i="10"/>
  <c r="O3078" i="10"/>
  <c r="O3079" i="10"/>
  <c r="O3080" i="10"/>
  <c r="O3081" i="10"/>
  <c r="P3081" i="10" s="1"/>
  <c r="Q3081" i="10" s="1"/>
  <c r="R3081" i="10" s="1"/>
  <c r="O3082" i="10"/>
  <c r="O3083" i="10"/>
  <c r="O3084" i="10"/>
  <c r="O3085" i="10"/>
  <c r="O3086" i="10"/>
  <c r="O3087" i="10"/>
  <c r="O3088" i="10"/>
  <c r="O3089" i="10"/>
  <c r="O3090" i="10"/>
  <c r="O3091" i="10"/>
  <c r="O3092" i="10"/>
  <c r="O3093" i="10"/>
  <c r="P3093" i="10" s="1"/>
  <c r="Q3093" i="10" s="1"/>
  <c r="R3093" i="10" s="1"/>
  <c r="O3076" i="10"/>
  <c r="R2966" i="10"/>
  <c r="R2954" i="10"/>
  <c r="R2955" i="10"/>
  <c r="R2956" i="10"/>
  <c r="R2957" i="10"/>
  <c r="R2958" i="10"/>
  <c r="R2959" i="10"/>
  <c r="R2960" i="10"/>
  <c r="R2961" i="10"/>
  <c r="R2962" i="10"/>
  <c r="R2963" i="10"/>
  <c r="R2964" i="10"/>
  <c r="R2965" i="10"/>
  <c r="R2967" i="10"/>
  <c r="R2968" i="10"/>
  <c r="R2969" i="10"/>
  <c r="R2970" i="10"/>
  <c r="R2971" i="10"/>
  <c r="R2972" i="10"/>
  <c r="R2973" i="10"/>
  <c r="R2974" i="10"/>
  <c r="R2977" i="10"/>
  <c r="R2978" i="10"/>
  <c r="R2979" i="10"/>
  <c r="R2980" i="10"/>
  <c r="R2981" i="10"/>
  <c r="R2982" i="10"/>
  <c r="R2983" i="10"/>
  <c r="Q2960" i="10"/>
  <c r="Q2954" i="10"/>
  <c r="Q2955" i="10"/>
  <c r="Q2956" i="10"/>
  <c r="Q2957" i="10"/>
  <c r="Q2958" i="10"/>
  <c r="Q2959" i="10"/>
  <c r="Q2961" i="10"/>
  <c r="Q2962" i="10"/>
  <c r="Q2964" i="10"/>
  <c r="Q2965" i="10"/>
  <c r="Q2966" i="10"/>
  <c r="Q2967" i="10"/>
  <c r="Q2969" i="10"/>
  <c r="Q2970" i="10"/>
  <c r="Q2971" i="10"/>
  <c r="Q2973" i="10"/>
  <c r="Q2975" i="10"/>
  <c r="Q2976" i="10"/>
  <c r="Q2979" i="10"/>
  <c r="Q2980" i="10"/>
  <c r="Q2981" i="10"/>
  <c r="Q2982" i="10"/>
  <c r="Q2983" i="10"/>
  <c r="Q2963" i="10"/>
  <c r="Q2968" i="10"/>
  <c r="Q2972" i="10"/>
  <c r="Q2974" i="10"/>
  <c r="Q2977" i="10"/>
  <c r="Q2978" i="10"/>
  <c r="Q2985" i="10"/>
  <c r="R2985" i="10" s="1"/>
  <c r="Q2986" i="10"/>
  <c r="R2986" i="10"/>
  <c r="Q2987" i="10"/>
  <c r="R2987" i="10"/>
  <c r="Q2988" i="10"/>
  <c r="R2988" i="10"/>
  <c r="R2989" i="10"/>
  <c r="Q2989" i="10"/>
  <c r="R2984" i="10"/>
  <c r="Q2984" i="10"/>
  <c r="P2954" i="10"/>
  <c r="P2955" i="10"/>
  <c r="P2956" i="10"/>
  <c r="P2957" i="10"/>
  <c r="P2958" i="10"/>
  <c r="P2959" i="10"/>
  <c r="P2960" i="10"/>
  <c r="P2961" i="10"/>
  <c r="P2962" i="10"/>
  <c r="P2963" i="10"/>
  <c r="P2964" i="10"/>
  <c r="P2965" i="10"/>
  <c r="P2966" i="10"/>
  <c r="P2967" i="10"/>
  <c r="P2968" i="10"/>
  <c r="P2969" i="10"/>
  <c r="P2970" i="10"/>
  <c r="P2971" i="10"/>
  <c r="P2972" i="10"/>
  <c r="P2973" i="10"/>
  <c r="P2974" i="10"/>
  <c r="P2975" i="10"/>
  <c r="P2976" i="10"/>
  <c r="P2977" i="10"/>
  <c r="P2978" i="10"/>
  <c r="P2979" i="10"/>
  <c r="P2980" i="10"/>
  <c r="P2981" i="10"/>
  <c r="P2982" i="10"/>
  <c r="P2983" i="10"/>
  <c r="P2984" i="10"/>
  <c r="P2985" i="10"/>
  <c r="P2986" i="10"/>
  <c r="P2987" i="10"/>
  <c r="P2988" i="10"/>
  <c r="P2989" i="10"/>
  <c r="O2954" i="10"/>
  <c r="O2955" i="10"/>
  <c r="O2956" i="10"/>
  <c r="O2957" i="10"/>
  <c r="O2958" i="10"/>
  <c r="O2959" i="10"/>
  <c r="O2960" i="10"/>
  <c r="O2961" i="10"/>
  <c r="O2962" i="10"/>
  <c r="O2963" i="10"/>
  <c r="O2964" i="10"/>
  <c r="O2965" i="10"/>
  <c r="O2966" i="10"/>
  <c r="O2967" i="10"/>
  <c r="O2968" i="10"/>
  <c r="O2969" i="10"/>
  <c r="O2970" i="10"/>
  <c r="O2971" i="10"/>
  <c r="O2972" i="10"/>
  <c r="O2973" i="10"/>
  <c r="O2974" i="10"/>
  <c r="O2975" i="10"/>
  <c r="O2976" i="10"/>
  <c r="O2977" i="10"/>
  <c r="O2978" i="10"/>
  <c r="O2979" i="10"/>
  <c r="O2980" i="10"/>
  <c r="O2981" i="10"/>
  <c r="O2982" i="10"/>
  <c r="O2983" i="10"/>
  <c r="O2984" i="10"/>
  <c r="O2985" i="10"/>
  <c r="O2986" i="10"/>
  <c r="O2987" i="10"/>
  <c r="O2988" i="10"/>
  <c r="O2989" i="10"/>
  <c r="R2990" i="10"/>
  <c r="Q2990" i="10"/>
  <c r="P2990" i="10"/>
  <c r="O2990" i="10"/>
  <c r="P2858" i="10" l="1"/>
  <c r="Q2858" i="10"/>
  <c r="R2858" i="10"/>
  <c r="P2859" i="10"/>
  <c r="Q2859" i="10"/>
  <c r="R2859" i="10"/>
  <c r="P2860" i="10"/>
  <c r="Q2860" i="10"/>
  <c r="R2860" i="10" s="1"/>
  <c r="P2861" i="10"/>
  <c r="Q2861" i="10"/>
  <c r="R2861" i="10" s="1"/>
  <c r="P2862" i="10"/>
  <c r="Q2862" i="10"/>
  <c r="R2862" i="10" s="1"/>
  <c r="P2863" i="10"/>
  <c r="Q2863" i="10" s="1"/>
  <c r="R2863" i="10" s="1"/>
  <c r="P2864" i="10"/>
  <c r="Q2864" i="10" s="1"/>
  <c r="R2864" i="10" s="1"/>
  <c r="P2865" i="10"/>
  <c r="Q2865" i="10" s="1"/>
  <c r="R2865" i="10" s="1"/>
  <c r="P2866" i="10"/>
  <c r="Q2866" i="10"/>
  <c r="R2866" i="10"/>
  <c r="P2867" i="10"/>
  <c r="Q2867" i="10"/>
  <c r="R2867" i="10"/>
  <c r="P2868" i="10"/>
  <c r="Q2868" i="10"/>
  <c r="R2868" i="10" s="1"/>
  <c r="P2869" i="10"/>
  <c r="Q2869" i="10"/>
  <c r="R2869" i="10" s="1"/>
  <c r="P2870" i="10"/>
  <c r="Q2870" i="10"/>
  <c r="R2870" i="10" s="1"/>
  <c r="P2871" i="10"/>
  <c r="Q2871" i="10" s="1"/>
  <c r="R2871" i="10" s="1"/>
  <c r="P2872" i="10"/>
  <c r="Q2872" i="10" s="1"/>
  <c r="R2872" i="10" s="1"/>
  <c r="P2873" i="10"/>
  <c r="Q2873" i="10" s="1"/>
  <c r="R2873" i="10" s="1"/>
  <c r="P2874" i="10"/>
  <c r="Q2874" i="10"/>
  <c r="R2874" i="10"/>
  <c r="P2875" i="10"/>
  <c r="Q2875" i="10"/>
  <c r="R2875" i="10"/>
  <c r="P2876" i="10"/>
  <c r="Q2876" i="10"/>
  <c r="R2876" i="10" s="1"/>
  <c r="P2877" i="10"/>
  <c r="Q2877" i="10"/>
  <c r="R2877" i="10" s="1"/>
  <c r="P2878" i="10"/>
  <c r="Q2878" i="10"/>
  <c r="R2878" i="10" s="1"/>
  <c r="O2859" i="10"/>
  <c r="O2860" i="10"/>
  <c r="O2861" i="10"/>
  <c r="O2862" i="10"/>
  <c r="O2863" i="10"/>
  <c r="O2864" i="10"/>
  <c r="O2865" i="10"/>
  <c r="O2866" i="10"/>
  <c r="O2867" i="10"/>
  <c r="O2868" i="10"/>
  <c r="O2869" i="10"/>
  <c r="O2870" i="10"/>
  <c r="O2871" i="10"/>
  <c r="O2872" i="10"/>
  <c r="O2873" i="10"/>
  <c r="O2874" i="10"/>
  <c r="O2875" i="10"/>
  <c r="O2876" i="10"/>
  <c r="O2877" i="10"/>
  <c r="O2878" i="10"/>
  <c r="O2858" i="10"/>
  <c r="R2760" i="10"/>
  <c r="R2532" i="10"/>
  <c r="P2479" i="10"/>
  <c r="Q2479" i="10"/>
  <c r="R2479" i="10"/>
  <c r="P2480" i="10"/>
  <c r="Q2480" i="10" s="1"/>
  <c r="R2480" i="10" s="1"/>
  <c r="P2481" i="10"/>
  <c r="Q2481" i="10"/>
  <c r="R2481" i="10" s="1"/>
  <c r="P2482" i="10"/>
  <c r="Q2482" i="10"/>
  <c r="R2482" i="10"/>
  <c r="P2483" i="10"/>
  <c r="Q2483" i="10" s="1"/>
  <c r="R2483" i="10" s="1"/>
  <c r="P2484" i="10"/>
  <c r="Q2484" i="10" s="1"/>
  <c r="R2484" i="10" s="1"/>
  <c r="P2485" i="10"/>
  <c r="Q2485" i="10"/>
  <c r="R2485" i="10" s="1"/>
  <c r="P2489" i="10"/>
  <c r="Q2489" i="10"/>
  <c r="R2489" i="10" s="1"/>
  <c r="P2490" i="10"/>
  <c r="Q2490" i="10"/>
  <c r="R2490" i="10" s="1"/>
  <c r="P2491" i="10"/>
  <c r="Q2491" i="10" s="1"/>
  <c r="R2491" i="10" s="1"/>
  <c r="P2492" i="10"/>
  <c r="Q2492" i="10" s="1"/>
  <c r="R2492" i="10" s="1"/>
  <c r="P2493" i="10"/>
  <c r="Q2493" i="10"/>
  <c r="R2493" i="10" s="1"/>
  <c r="P2494" i="10"/>
  <c r="Q2494" i="10" s="1"/>
  <c r="R2494" i="10" s="1"/>
  <c r="P2497" i="10"/>
  <c r="Q2497" i="10"/>
  <c r="R2497" i="10" s="1"/>
  <c r="P2498" i="10"/>
  <c r="Q2498" i="10"/>
  <c r="R2498" i="10" s="1"/>
  <c r="P2499" i="10"/>
  <c r="Q2499" i="10"/>
  <c r="R2499" i="10" s="1"/>
  <c r="P2500" i="10"/>
  <c r="Q2500" i="10" s="1"/>
  <c r="R2500" i="10" s="1"/>
  <c r="P2501" i="10"/>
  <c r="Q2501" i="10"/>
  <c r="R2501" i="10" s="1"/>
  <c r="P2505" i="10"/>
  <c r="Q2505" i="10"/>
  <c r="R2505" i="10" s="1"/>
  <c r="P2507" i="10"/>
  <c r="Q2507" i="10" s="1"/>
  <c r="R2507" i="10" s="1"/>
  <c r="P2509" i="10"/>
  <c r="Q2509" i="10"/>
  <c r="R2509" i="10" s="1"/>
  <c r="P2512" i="10"/>
  <c r="Q2512" i="10" s="1"/>
  <c r="R2512" i="10" s="1"/>
  <c r="P2516" i="10"/>
  <c r="Q2516" i="10" s="1"/>
  <c r="R2516" i="10" s="1"/>
  <c r="P2521" i="10"/>
  <c r="Q2521" i="10"/>
  <c r="R2521" i="10" s="1"/>
  <c r="P2522" i="10"/>
  <c r="Q2522" i="10"/>
  <c r="R2522" i="10" s="1"/>
  <c r="P2524" i="10"/>
  <c r="Q2524" i="10" s="1"/>
  <c r="R2524" i="10" s="1"/>
  <c r="P2525" i="10"/>
  <c r="Q2525" i="10"/>
  <c r="R2525" i="10" s="1"/>
  <c r="P2529" i="10"/>
  <c r="Q2529" i="10"/>
  <c r="R2529" i="10" s="1"/>
  <c r="P2530" i="10"/>
  <c r="Q2530" i="10"/>
  <c r="R2530" i="10" s="1"/>
  <c r="P2531" i="10"/>
  <c r="Q2531" i="10"/>
  <c r="R2531" i="10" s="1"/>
  <c r="P2532" i="10"/>
  <c r="Q2532" i="10" s="1"/>
  <c r="P2533" i="10"/>
  <c r="Q2533" i="10" s="1"/>
  <c r="R2533" i="10" s="1"/>
  <c r="O2480" i="10"/>
  <c r="O2481" i="10"/>
  <c r="O2482" i="10"/>
  <c r="O2483" i="10"/>
  <c r="O2484" i="10"/>
  <c r="O2485" i="10"/>
  <c r="O2486" i="10"/>
  <c r="P2486" i="10" s="1"/>
  <c r="Q2486" i="10" s="1"/>
  <c r="R2486" i="10" s="1"/>
  <c r="O2487" i="10"/>
  <c r="P2487" i="10" s="1"/>
  <c r="Q2487" i="10" s="1"/>
  <c r="R2487" i="10" s="1"/>
  <c r="O2488" i="10"/>
  <c r="P2488" i="10" s="1"/>
  <c r="Q2488" i="10" s="1"/>
  <c r="R2488" i="10" s="1"/>
  <c r="O2489" i="10"/>
  <c r="O2490" i="10"/>
  <c r="O2491" i="10"/>
  <c r="O2492" i="10"/>
  <c r="O2493" i="10"/>
  <c r="O2494" i="10"/>
  <c r="O2495" i="10"/>
  <c r="P2495" i="10" s="1"/>
  <c r="Q2495" i="10" s="1"/>
  <c r="R2495" i="10" s="1"/>
  <c r="O2496" i="10"/>
  <c r="P2496" i="10" s="1"/>
  <c r="Q2496" i="10" s="1"/>
  <c r="R2496" i="10" s="1"/>
  <c r="O2497" i="10"/>
  <c r="O2498" i="10"/>
  <c r="O2499" i="10"/>
  <c r="O2500" i="10"/>
  <c r="O2501" i="10"/>
  <c r="O2502" i="10"/>
  <c r="P2502" i="10" s="1"/>
  <c r="Q2502" i="10" s="1"/>
  <c r="R2502" i="10" s="1"/>
  <c r="O2503" i="10"/>
  <c r="P2503" i="10" s="1"/>
  <c r="Q2503" i="10" s="1"/>
  <c r="R2503" i="10" s="1"/>
  <c r="O2504" i="10"/>
  <c r="P2504" i="10" s="1"/>
  <c r="Q2504" i="10" s="1"/>
  <c r="R2504" i="10" s="1"/>
  <c r="O2505" i="10"/>
  <c r="O2506" i="10"/>
  <c r="P2506" i="10" s="1"/>
  <c r="Q2506" i="10" s="1"/>
  <c r="R2506" i="10" s="1"/>
  <c r="O2507" i="10"/>
  <c r="O2508" i="10"/>
  <c r="P2508" i="10" s="1"/>
  <c r="Q2508" i="10" s="1"/>
  <c r="R2508" i="10" s="1"/>
  <c r="O2509" i="10"/>
  <c r="O2510" i="10"/>
  <c r="P2510" i="10" s="1"/>
  <c r="Q2510" i="10" s="1"/>
  <c r="R2510" i="10" s="1"/>
  <c r="O2511" i="10"/>
  <c r="P2511" i="10" s="1"/>
  <c r="Q2511" i="10" s="1"/>
  <c r="R2511" i="10" s="1"/>
  <c r="O2512" i="10"/>
  <c r="O2513" i="10"/>
  <c r="P2513" i="10" s="1"/>
  <c r="Q2513" i="10" s="1"/>
  <c r="R2513" i="10" s="1"/>
  <c r="O2514" i="10"/>
  <c r="P2514" i="10" s="1"/>
  <c r="Q2514" i="10" s="1"/>
  <c r="R2514" i="10" s="1"/>
  <c r="O2515" i="10"/>
  <c r="P2515" i="10" s="1"/>
  <c r="Q2515" i="10" s="1"/>
  <c r="R2515" i="10" s="1"/>
  <c r="O2516" i="10"/>
  <c r="O2517" i="10"/>
  <c r="P2517" i="10" s="1"/>
  <c r="Q2517" i="10" s="1"/>
  <c r="R2517" i="10" s="1"/>
  <c r="O2518" i="10"/>
  <c r="P2518" i="10" s="1"/>
  <c r="Q2518" i="10" s="1"/>
  <c r="R2518" i="10" s="1"/>
  <c r="O2519" i="10"/>
  <c r="P2519" i="10" s="1"/>
  <c r="Q2519" i="10" s="1"/>
  <c r="R2519" i="10" s="1"/>
  <c r="O2520" i="10"/>
  <c r="P2520" i="10" s="1"/>
  <c r="Q2520" i="10" s="1"/>
  <c r="R2520" i="10" s="1"/>
  <c r="O2521" i="10"/>
  <c r="O2522" i="10"/>
  <c r="O2523" i="10"/>
  <c r="P2523" i="10" s="1"/>
  <c r="Q2523" i="10" s="1"/>
  <c r="R2523" i="10" s="1"/>
  <c r="O2524" i="10"/>
  <c r="O2525" i="10"/>
  <c r="O2526" i="10"/>
  <c r="P2526" i="10" s="1"/>
  <c r="Q2526" i="10" s="1"/>
  <c r="R2526" i="10" s="1"/>
  <c r="O2527" i="10"/>
  <c r="P2527" i="10" s="1"/>
  <c r="Q2527" i="10" s="1"/>
  <c r="R2527" i="10" s="1"/>
  <c r="O2528" i="10"/>
  <c r="P2528" i="10" s="1"/>
  <c r="Q2528" i="10" s="1"/>
  <c r="R2528" i="10" s="1"/>
  <c r="O2529" i="10"/>
  <c r="O2530" i="10"/>
  <c r="O2531" i="10"/>
  <c r="O2532" i="10"/>
  <c r="O2533" i="10"/>
  <c r="O2534" i="10"/>
  <c r="P2534" i="10" s="1"/>
  <c r="Q2534" i="10" s="1"/>
  <c r="R2534" i="10" s="1"/>
  <c r="O2535" i="10"/>
  <c r="P2535" i="10" s="1"/>
  <c r="Q2535" i="10" s="1"/>
  <c r="R2535" i="10" s="1"/>
  <c r="O2536" i="10"/>
  <c r="P2536" i="10" s="1"/>
  <c r="Q2536" i="10" s="1"/>
  <c r="R2536" i="10" s="1"/>
  <c r="O2537" i="10"/>
  <c r="P2537" i="10" s="1"/>
  <c r="Q2537" i="10" s="1"/>
  <c r="R2537" i="10" s="1"/>
  <c r="O2479" i="10"/>
  <c r="P2398" i="10"/>
  <c r="Q2398" i="10" s="1"/>
  <c r="R2398" i="10" s="1"/>
  <c r="P2413" i="10"/>
  <c r="Q2413" i="10" s="1"/>
  <c r="R2413" i="10" s="1"/>
  <c r="P2414" i="10"/>
  <c r="Q2414" i="10" s="1"/>
  <c r="R2414" i="10" s="1"/>
  <c r="P2415" i="10"/>
  <c r="Q2415" i="10" s="1"/>
  <c r="R2415" i="10" s="1"/>
  <c r="P2416" i="10"/>
  <c r="Q2416" i="10" s="1"/>
  <c r="R2416" i="10" s="1"/>
  <c r="P2417" i="10"/>
  <c r="Q2417" i="10" s="1"/>
  <c r="R2417" i="10" s="1"/>
  <c r="P2418" i="10"/>
  <c r="Q2418" i="10" s="1"/>
  <c r="R2418" i="10" s="1"/>
  <c r="P2422" i="10"/>
  <c r="Q2422" i="10"/>
  <c r="R2422" i="10" s="1"/>
  <c r="P2423" i="10"/>
  <c r="Q2423" i="10"/>
  <c r="R2423" i="10" s="1"/>
  <c r="P2424" i="10"/>
  <c r="Q2424" i="10" s="1"/>
  <c r="R2424" i="10" s="1"/>
  <c r="P2425" i="10"/>
  <c r="Q2425" i="10"/>
  <c r="R2425" i="10" s="1"/>
  <c r="P2426" i="10"/>
  <c r="Q2426" i="10" s="1"/>
  <c r="R2426" i="10" s="1"/>
  <c r="P2427" i="10"/>
  <c r="Q2427" i="10" s="1"/>
  <c r="R2427" i="10" s="1"/>
  <c r="P2430" i="10"/>
  <c r="Q2430" i="10"/>
  <c r="R2430" i="10"/>
  <c r="O2414" i="10"/>
  <c r="O2415" i="10"/>
  <c r="O2416" i="10"/>
  <c r="O2417" i="10"/>
  <c r="O2418" i="10"/>
  <c r="O2419" i="10"/>
  <c r="P2419" i="10" s="1"/>
  <c r="Q2419" i="10" s="1"/>
  <c r="R2419" i="10" s="1"/>
  <c r="O2420" i="10"/>
  <c r="P2420" i="10" s="1"/>
  <c r="Q2420" i="10" s="1"/>
  <c r="R2420" i="10" s="1"/>
  <c r="O2421" i="10"/>
  <c r="P2421" i="10" s="1"/>
  <c r="Q2421" i="10" s="1"/>
  <c r="R2421" i="10" s="1"/>
  <c r="O2422" i="10"/>
  <c r="O2423" i="10"/>
  <c r="O2424" i="10"/>
  <c r="O2425" i="10"/>
  <c r="O2426" i="10"/>
  <c r="O2427" i="10"/>
  <c r="O2428" i="10"/>
  <c r="P2428" i="10" s="1"/>
  <c r="Q2428" i="10" s="1"/>
  <c r="R2428" i="10" s="1"/>
  <c r="O2429" i="10"/>
  <c r="P2429" i="10" s="1"/>
  <c r="Q2429" i="10" s="1"/>
  <c r="R2429" i="10" s="1"/>
  <c r="O2430" i="10"/>
  <c r="O2413" i="10"/>
  <c r="O2398" i="10"/>
  <c r="Q2317" i="10"/>
  <c r="R2317" i="10" s="1"/>
  <c r="P2289" i="10"/>
  <c r="Q2289" i="10" s="1"/>
  <c r="R2289" i="10" s="1"/>
  <c r="P2293" i="10"/>
  <c r="Q2293" i="10" s="1"/>
  <c r="R2293" i="10" s="1"/>
  <c r="P2294" i="10"/>
  <c r="Q2294" i="10" s="1"/>
  <c r="R2294" i="10" s="1"/>
  <c r="P2295" i="10"/>
  <c r="Q2295" i="10"/>
  <c r="R2295" i="10" s="1"/>
  <c r="P2296" i="10"/>
  <c r="Q2296" i="10" s="1"/>
  <c r="R2296" i="10" s="1"/>
  <c r="P2297" i="10"/>
  <c r="Q2297" i="10" s="1"/>
  <c r="R2297" i="10" s="1"/>
  <c r="P2301" i="10"/>
  <c r="Q2301" i="10" s="1"/>
  <c r="R2301" i="10" s="1"/>
  <c r="P2302" i="10"/>
  <c r="Q2302" i="10" s="1"/>
  <c r="R2302" i="10" s="1"/>
  <c r="P2303" i="10"/>
  <c r="Q2303" i="10"/>
  <c r="R2303" i="10"/>
  <c r="P2304" i="10"/>
  <c r="Q2304" i="10" s="1"/>
  <c r="R2304" i="10" s="1"/>
  <c r="P2305" i="10"/>
  <c r="Q2305" i="10" s="1"/>
  <c r="R2305" i="10" s="1"/>
  <c r="P2309" i="10"/>
  <c r="Q2309" i="10" s="1"/>
  <c r="R2309" i="10" s="1"/>
  <c r="P2310" i="10"/>
  <c r="Q2310" i="10" s="1"/>
  <c r="R2310" i="10" s="1"/>
  <c r="P2311" i="10"/>
  <c r="Q2311" i="10"/>
  <c r="R2311" i="10"/>
  <c r="P2312" i="10"/>
  <c r="Q2312" i="10" s="1"/>
  <c r="R2312" i="10" s="1"/>
  <c r="P2313" i="10"/>
  <c r="Q2313" i="10" s="1"/>
  <c r="R2313" i="10" s="1"/>
  <c r="P2317" i="10"/>
  <c r="P2318" i="10"/>
  <c r="Q2318" i="10" s="1"/>
  <c r="R2318" i="10" s="1"/>
  <c r="P2319" i="10"/>
  <c r="Q2319" i="10"/>
  <c r="R2319" i="10" s="1"/>
  <c r="P2321" i="10"/>
  <c r="Q2321" i="10" s="1"/>
  <c r="R2321" i="10" s="1"/>
  <c r="P2326" i="10"/>
  <c r="Q2326" i="10" s="1"/>
  <c r="R2326" i="10" s="1"/>
  <c r="P2328" i="10"/>
  <c r="P2329" i="10"/>
  <c r="Q2329" i="10" s="1"/>
  <c r="R2329" i="10" s="1"/>
  <c r="P2330" i="10"/>
  <c r="Q2330" i="10" s="1"/>
  <c r="R2330" i="10" s="1"/>
  <c r="P2333" i="10"/>
  <c r="Q2333" i="10" s="1"/>
  <c r="R2333" i="10" s="1"/>
  <c r="P2334" i="10"/>
  <c r="Q2334" i="10" s="1"/>
  <c r="R2334" i="10" s="1"/>
  <c r="P2335" i="10"/>
  <c r="Q2335" i="10" s="1"/>
  <c r="R2335" i="10" s="1"/>
  <c r="O2290" i="10"/>
  <c r="P2290" i="10" s="1"/>
  <c r="Q2290" i="10" s="1"/>
  <c r="R2290" i="10" s="1"/>
  <c r="O2291" i="10"/>
  <c r="P2291" i="10" s="1"/>
  <c r="Q2291" i="10" s="1"/>
  <c r="R2291" i="10" s="1"/>
  <c r="O2292" i="10"/>
  <c r="P2292" i="10" s="1"/>
  <c r="Q2292" i="10" s="1"/>
  <c r="R2292" i="10" s="1"/>
  <c r="O2293" i="10"/>
  <c r="O2294" i="10"/>
  <c r="O2295" i="10"/>
  <c r="O2296" i="10"/>
  <c r="O2297" i="10"/>
  <c r="O2298" i="10"/>
  <c r="P2298" i="10" s="1"/>
  <c r="Q2298" i="10" s="1"/>
  <c r="R2298" i="10" s="1"/>
  <c r="O2299" i="10"/>
  <c r="P2299" i="10" s="1"/>
  <c r="Q2299" i="10" s="1"/>
  <c r="R2299" i="10" s="1"/>
  <c r="O2300" i="10"/>
  <c r="P2300" i="10" s="1"/>
  <c r="Q2300" i="10" s="1"/>
  <c r="R2300" i="10" s="1"/>
  <c r="O2301" i="10"/>
  <c r="O2302" i="10"/>
  <c r="O2303" i="10"/>
  <c r="O2304" i="10"/>
  <c r="O2305" i="10"/>
  <c r="O2306" i="10"/>
  <c r="P2306" i="10" s="1"/>
  <c r="Q2306" i="10" s="1"/>
  <c r="R2306" i="10" s="1"/>
  <c r="O2307" i="10"/>
  <c r="P2307" i="10" s="1"/>
  <c r="Q2307" i="10" s="1"/>
  <c r="R2307" i="10" s="1"/>
  <c r="O2308" i="10"/>
  <c r="P2308" i="10" s="1"/>
  <c r="Q2308" i="10" s="1"/>
  <c r="R2308" i="10" s="1"/>
  <c r="O2309" i="10"/>
  <c r="O2310" i="10"/>
  <c r="O2311" i="10"/>
  <c r="O2312" i="10"/>
  <c r="O2313" i="10"/>
  <c r="O2314" i="10"/>
  <c r="P2314" i="10" s="1"/>
  <c r="Q2314" i="10" s="1"/>
  <c r="R2314" i="10" s="1"/>
  <c r="O2315" i="10"/>
  <c r="P2315" i="10" s="1"/>
  <c r="Q2315" i="10" s="1"/>
  <c r="R2315" i="10" s="1"/>
  <c r="O2316" i="10"/>
  <c r="P2316" i="10" s="1"/>
  <c r="Q2316" i="10" s="1"/>
  <c r="R2316" i="10" s="1"/>
  <c r="O2317" i="10"/>
  <c r="O2318" i="10"/>
  <c r="O2319" i="10"/>
  <c r="O2320" i="10"/>
  <c r="P2320" i="10" s="1"/>
  <c r="O2321" i="10"/>
  <c r="O2322" i="10"/>
  <c r="P2322" i="10" s="1"/>
  <c r="Q2322" i="10" s="1"/>
  <c r="R2322" i="10" s="1"/>
  <c r="O2323" i="10"/>
  <c r="P2323" i="10" s="1"/>
  <c r="Q2323" i="10" s="1"/>
  <c r="R2323" i="10" s="1"/>
  <c r="O2324" i="10"/>
  <c r="P2324" i="10" s="1"/>
  <c r="Q2324" i="10" s="1"/>
  <c r="R2324" i="10" s="1"/>
  <c r="O2325" i="10"/>
  <c r="P2325" i="10" s="1"/>
  <c r="Q2325" i="10" s="1"/>
  <c r="R2325" i="10" s="1"/>
  <c r="O2326" i="10"/>
  <c r="O2327" i="10"/>
  <c r="P2327" i="10" s="1"/>
  <c r="Q2327" i="10" s="1"/>
  <c r="R2327" i="10" s="1"/>
  <c r="O2328" i="10"/>
  <c r="O2329" i="10"/>
  <c r="O2330" i="10"/>
  <c r="O2331" i="10"/>
  <c r="P2331" i="10" s="1"/>
  <c r="Q2331" i="10" s="1"/>
  <c r="R2331" i="10" s="1"/>
  <c r="O2332" i="10"/>
  <c r="P2332" i="10" s="1"/>
  <c r="Q2332" i="10" s="1"/>
  <c r="R2332" i="10" s="1"/>
  <c r="O2333" i="10"/>
  <c r="O2334" i="10"/>
  <c r="O2335" i="10"/>
  <c r="O2289" i="10"/>
  <c r="P2214" i="10"/>
  <c r="Q2214" i="10"/>
  <c r="R2214" i="10" s="1"/>
  <c r="P2215" i="10"/>
  <c r="Q2215" i="10"/>
  <c r="R2215" i="10" s="1"/>
  <c r="P2220" i="10"/>
  <c r="Q2220" i="10" s="1"/>
  <c r="R2220" i="10"/>
  <c r="P2221" i="10"/>
  <c r="Q2221" i="10"/>
  <c r="R2221" i="10"/>
  <c r="P2222" i="10"/>
  <c r="Q2222" i="10"/>
  <c r="R2222" i="10" s="1"/>
  <c r="P2223" i="10"/>
  <c r="Q2223" i="10" s="1"/>
  <c r="R2223" i="10" s="1"/>
  <c r="P2224" i="10"/>
  <c r="Q2224" i="10" s="1"/>
  <c r="R2224" i="10" s="1"/>
  <c r="P2228" i="10"/>
  <c r="Q2228" i="10"/>
  <c r="R2228" i="10" s="1"/>
  <c r="P2229" i="10"/>
  <c r="Q2229" i="10" s="1"/>
  <c r="R2229" i="10" s="1"/>
  <c r="P2230" i="10"/>
  <c r="Q2230" i="10" s="1"/>
  <c r="R2230" i="10" s="1"/>
  <c r="P2231" i="10"/>
  <c r="Q2231" i="10"/>
  <c r="R2231" i="10" s="1"/>
  <c r="P2232" i="10"/>
  <c r="Q2232" i="10"/>
  <c r="R2232" i="10" s="1"/>
  <c r="P2236" i="10"/>
  <c r="Q2236" i="10"/>
  <c r="R2236" i="10"/>
  <c r="P2237" i="10"/>
  <c r="Q2237" i="10"/>
  <c r="R2237" i="10" s="1"/>
  <c r="P2238" i="10"/>
  <c r="Q2238" i="10" s="1"/>
  <c r="R2238" i="10" s="1"/>
  <c r="O2215" i="10"/>
  <c r="O2216" i="10"/>
  <c r="P2216" i="10" s="1"/>
  <c r="Q2216" i="10" s="1"/>
  <c r="R2216" i="10" s="1"/>
  <c r="O2217" i="10"/>
  <c r="P2217" i="10" s="1"/>
  <c r="Q2217" i="10" s="1"/>
  <c r="R2217" i="10" s="1"/>
  <c r="O2218" i="10"/>
  <c r="P2218" i="10" s="1"/>
  <c r="Q2218" i="10" s="1"/>
  <c r="R2218" i="10" s="1"/>
  <c r="O2219" i="10"/>
  <c r="P2219" i="10" s="1"/>
  <c r="Q2219" i="10" s="1"/>
  <c r="R2219" i="10" s="1"/>
  <c r="O2220" i="10"/>
  <c r="O2221" i="10"/>
  <c r="O2222" i="10"/>
  <c r="O2223" i="10"/>
  <c r="O2224" i="10"/>
  <c r="O2225" i="10"/>
  <c r="P2225" i="10" s="1"/>
  <c r="Q2225" i="10" s="1"/>
  <c r="R2225" i="10" s="1"/>
  <c r="O2226" i="10"/>
  <c r="P2226" i="10" s="1"/>
  <c r="Q2226" i="10" s="1"/>
  <c r="R2226" i="10" s="1"/>
  <c r="O2227" i="10"/>
  <c r="P2227" i="10" s="1"/>
  <c r="Q2227" i="10" s="1"/>
  <c r="R2227" i="10" s="1"/>
  <c r="O2228" i="10"/>
  <c r="O2229" i="10"/>
  <c r="O2230" i="10"/>
  <c r="O2231" i="10"/>
  <c r="O2232" i="10"/>
  <c r="O2233" i="10"/>
  <c r="P2233" i="10" s="1"/>
  <c r="Q2233" i="10" s="1"/>
  <c r="R2233" i="10" s="1"/>
  <c r="O2234" i="10"/>
  <c r="P2234" i="10" s="1"/>
  <c r="Q2234" i="10" s="1"/>
  <c r="R2234" i="10" s="1"/>
  <c r="O2235" i="10"/>
  <c r="P2235" i="10" s="1"/>
  <c r="Q2235" i="10" s="1"/>
  <c r="R2235" i="10" s="1"/>
  <c r="O2236" i="10"/>
  <c r="O2237" i="10"/>
  <c r="O2238" i="10"/>
  <c r="O2214" i="10"/>
  <c r="Q2137" i="10"/>
  <c r="R2137" i="10" s="1"/>
  <c r="Q2143" i="10"/>
  <c r="R2143" i="10" s="1"/>
  <c r="P2115" i="10"/>
  <c r="Q2115" i="10" s="1"/>
  <c r="R2115" i="10" s="1"/>
  <c r="P2116" i="10"/>
  <c r="Q2116" i="10" s="1"/>
  <c r="R2116" i="10" s="1"/>
  <c r="P2117" i="10"/>
  <c r="Q2117" i="10" s="1"/>
  <c r="R2117" i="10" s="1"/>
  <c r="P2118" i="10"/>
  <c r="Q2118" i="10" s="1"/>
  <c r="R2118" i="10" s="1"/>
  <c r="P2123" i="10"/>
  <c r="Q2123" i="10" s="1"/>
  <c r="R2123" i="10" s="1"/>
  <c r="P2124" i="10"/>
  <c r="Q2124" i="10" s="1"/>
  <c r="R2124" i="10" s="1"/>
  <c r="P2125" i="10"/>
  <c r="Q2125" i="10" s="1"/>
  <c r="R2125" i="10" s="1"/>
  <c r="P2126" i="10"/>
  <c r="Q2126" i="10" s="1"/>
  <c r="R2126" i="10" s="1"/>
  <c r="P2131" i="10"/>
  <c r="Q2131" i="10" s="1"/>
  <c r="R2131" i="10" s="1"/>
  <c r="P2132" i="10"/>
  <c r="Q2132" i="10" s="1"/>
  <c r="R2132" i="10" s="1"/>
  <c r="P2133" i="10"/>
  <c r="Q2133" i="10" s="1"/>
  <c r="R2133" i="10" s="1"/>
  <c r="P2134" i="10"/>
  <c r="Q2134" i="10" s="1"/>
  <c r="R2134" i="10" s="1"/>
  <c r="P2141" i="10"/>
  <c r="Q2141" i="10" s="1"/>
  <c r="R2141" i="10" s="1"/>
  <c r="P2142" i="10"/>
  <c r="Q2142" i="10" s="1"/>
  <c r="R2142" i="10" s="1"/>
  <c r="P2144" i="10"/>
  <c r="Q2144" i="10" s="1"/>
  <c r="R2144" i="10" s="1"/>
  <c r="P2145" i="10"/>
  <c r="Q2145" i="10" s="1"/>
  <c r="R2145" i="10" s="1"/>
  <c r="O2143" i="10"/>
  <c r="O2137" i="10"/>
  <c r="O2138" i="10"/>
  <c r="P2138" i="10" s="1"/>
  <c r="Q2138" i="10" s="1"/>
  <c r="R2138" i="10" s="1"/>
  <c r="O2113" i="10"/>
  <c r="P2113" i="10" s="1"/>
  <c r="Q2113" i="10" s="1"/>
  <c r="R2113" i="10" s="1"/>
  <c r="O2114" i="10"/>
  <c r="P2114" i="10" s="1"/>
  <c r="Q2114" i="10" s="1"/>
  <c r="R2114" i="10" s="1"/>
  <c r="O2115" i="10"/>
  <c r="O2116" i="10"/>
  <c r="O2117" i="10"/>
  <c r="O2118" i="10"/>
  <c r="O2119" i="10"/>
  <c r="P2119" i="10" s="1"/>
  <c r="Q2119" i="10" s="1"/>
  <c r="R2119" i="10" s="1"/>
  <c r="O2120" i="10"/>
  <c r="P2120" i="10" s="1"/>
  <c r="Q2120" i="10" s="1"/>
  <c r="R2120" i="10" s="1"/>
  <c r="O2121" i="10"/>
  <c r="P2121" i="10" s="1"/>
  <c r="Q2121" i="10" s="1"/>
  <c r="R2121" i="10" s="1"/>
  <c r="O2122" i="10"/>
  <c r="P2122" i="10" s="1"/>
  <c r="Q2122" i="10" s="1"/>
  <c r="R2122" i="10" s="1"/>
  <c r="O2123" i="10"/>
  <c r="O2124" i="10"/>
  <c r="O2125" i="10"/>
  <c r="O2126" i="10"/>
  <c r="O2127" i="10"/>
  <c r="P2127" i="10" s="1"/>
  <c r="Q2127" i="10" s="1"/>
  <c r="R2127" i="10" s="1"/>
  <c r="O2128" i="10"/>
  <c r="P2128" i="10" s="1"/>
  <c r="Q2128" i="10" s="1"/>
  <c r="R2128" i="10" s="1"/>
  <c r="O2129" i="10"/>
  <c r="P2129" i="10" s="1"/>
  <c r="Q2129" i="10" s="1"/>
  <c r="R2129" i="10" s="1"/>
  <c r="O2130" i="10"/>
  <c r="P2130" i="10" s="1"/>
  <c r="Q2130" i="10" s="1"/>
  <c r="R2130" i="10" s="1"/>
  <c r="O2131" i="10"/>
  <c r="O2132" i="10"/>
  <c r="O2133" i="10"/>
  <c r="O2134" i="10"/>
  <c r="O2135" i="10"/>
  <c r="P2135" i="10" s="1"/>
  <c r="Q2135" i="10" s="1"/>
  <c r="R2135" i="10" s="1"/>
  <c r="O2136" i="10"/>
  <c r="P2136" i="10" s="1"/>
  <c r="Q2136" i="10" s="1"/>
  <c r="R2136" i="10" s="1"/>
  <c r="O2139" i="10"/>
  <c r="P2139" i="10" s="1"/>
  <c r="Q2139" i="10" s="1"/>
  <c r="R2139" i="10" s="1"/>
  <c r="O2140" i="10"/>
  <c r="P2140" i="10" s="1"/>
  <c r="Q2140" i="10" s="1"/>
  <c r="R2140" i="10" s="1"/>
  <c r="O2141" i="10"/>
  <c r="O2142" i="10"/>
  <c r="O2144" i="10"/>
  <c r="O2145" i="10"/>
  <c r="O2146" i="10"/>
  <c r="P2146" i="10" s="1"/>
  <c r="O2147" i="10"/>
  <c r="P2147" i="10" s="1"/>
  <c r="O2148" i="10"/>
  <c r="P2148" i="10" s="1"/>
  <c r="O2112" i="10"/>
  <c r="P2112" i="10" s="1"/>
  <c r="Q2112" i="10" s="1"/>
  <c r="R2112" i="10" s="1"/>
  <c r="R2052" i="10"/>
  <c r="Q2054" i="10"/>
  <c r="R2054" i="10" s="1"/>
  <c r="Q2042" i="10"/>
  <c r="R2042" i="10" s="1"/>
  <c r="Q2032" i="10"/>
  <c r="R2032" i="10" s="1"/>
  <c r="Q2018" i="10"/>
  <c r="R2018" i="10" s="1"/>
  <c r="Q2022" i="10"/>
  <c r="R2022" i="10" s="1"/>
  <c r="Q2052" i="10"/>
  <c r="P2005" i="10"/>
  <c r="Q2005" i="10" s="1"/>
  <c r="R2005" i="10" s="1"/>
  <c r="P2008" i="10"/>
  <c r="Q2008" i="10" s="1"/>
  <c r="R2008" i="10" s="1"/>
  <c r="P2009" i="10"/>
  <c r="Q2009" i="10" s="1"/>
  <c r="R2009" i="10" s="1"/>
  <c r="P2010" i="10"/>
  <c r="Q2010" i="10" s="1"/>
  <c r="R2010" i="10" s="1"/>
  <c r="P2013" i="10"/>
  <c r="Q2013" i="10" s="1"/>
  <c r="R2013" i="10" s="1"/>
  <c r="P2016" i="10"/>
  <c r="Q2016" i="10" s="1"/>
  <c r="R2016" i="10" s="1"/>
  <c r="P2017" i="10"/>
  <c r="Q2017" i="10" s="1"/>
  <c r="R2017" i="10" s="1"/>
  <c r="P2018" i="10"/>
  <c r="P2021" i="10"/>
  <c r="Q2021" i="10" s="1"/>
  <c r="R2021" i="10" s="1"/>
  <c r="P2024" i="10"/>
  <c r="Q2024" i="10" s="1"/>
  <c r="R2024" i="10" s="1"/>
  <c r="P2025" i="10"/>
  <c r="Q2025" i="10" s="1"/>
  <c r="R2025" i="10" s="1"/>
  <c r="P2026" i="10"/>
  <c r="Q2026" i="10" s="1"/>
  <c r="R2026" i="10" s="1"/>
  <c r="P2029" i="10"/>
  <c r="Q2029" i="10" s="1"/>
  <c r="R2029" i="10" s="1"/>
  <c r="P2032" i="10"/>
  <c r="P2033" i="10"/>
  <c r="Q2033" i="10" s="1"/>
  <c r="R2033" i="10" s="1"/>
  <c r="P2034" i="10"/>
  <c r="Q2034" i="10" s="1"/>
  <c r="R2034" i="10" s="1"/>
  <c r="P2037" i="10"/>
  <c r="Q2037" i="10" s="1"/>
  <c r="R2037" i="10" s="1"/>
  <c r="P2040" i="10"/>
  <c r="Q2040" i="10" s="1"/>
  <c r="R2040" i="10" s="1"/>
  <c r="P2041" i="10"/>
  <c r="Q2041" i="10" s="1"/>
  <c r="R2041" i="10" s="1"/>
  <c r="P2042" i="10"/>
  <c r="P2045" i="10"/>
  <c r="Q2045" i="10" s="1"/>
  <c r="R2045" i="10" s="1"/>
  <c r="P2048" i="10"/>
  <c r="Q2048" i="10" s="1"/>
  <c r="R2048" i="10" s="1"/>
  <c r="P2049" i="10"/>
  <c r="Q2049" i="10" s="1"/>
  <c r="R2049" i="10" s="1"/>
  <c r="P2050" i="10"/>
  <c r="Q2050" i="10" s="1"/>
  <c r="R2050" i="10" s="1"/>
  <c r="P2053" i="10"/>
  <c r="Q2053" i="10" s="1"/>
  <c r="R2053" i="10" s="1"/>
  <c r="P2056" i="10"/>
  <c r="Q2056" i="10" s="1"/>
  <c r="R2056" i="10" s="1"/>
  <c r="P2057" i="10"/>
  <c r="Q2057" i="10" s="1"/>
  <c r="R2057" i="10" s="1"/>
  <c r="P2058" i="10"/>
  <c r="Q2058" i="10" s="1"/>
  <c r="R2058" i="10" s="1"/>
  <c r="O2005" i="10"/>
  <c r="O2006" i="10"/>
  <c r="P2006" i="10" s="1"/>
  <c r="Q2006" i="10" s="1"/>
  <c r="R2006" i="10" s="1"/>
  <c r="O2007" i="10"/>
  <c r="P2007" i="10" s="1"/>
  <c r="Q2007" i="10" s="1"/>
  <c r="R2007" i="10" s="1"/>
  <c r="O2008" i="10"/>
  <c r="O2009" i="10"/>
  <c r="O2010" i="10"/>
  <c r="O2011" i="10"/>
  <c r="P2011" i="10" s="1"/>
  <c r="Q2011" i="10" s="1"/>
  <c r="R2011" i="10" s="1"/>
  <c r="O2012" i="10"/>
  <c r="P2012" i="10" s="1"/>
  <c r="Q2012" i="10" s="1"/>
  <c r="R2012" i="10" s="1"/>
  <c r="O2013" i="10"/>
  <c r="O2014" i="10"/>
  <c r="P2014" i="10" s="1"/>
  <c r="Q2014" i="10" s="1"/>
  <c r="R2014" i="10" s="1"/>
  <c r="O2015" i="10"/>
  <c r="P2015" i="10" s="1"/>
  <c r="Q2015" i="10" s="1"/>
  <c r="R2015" i="10" s="1"/>
  <c r="O2016" i="10"/>
  <c r="O2017" i="10"/>
  <c r="O2018" i="10"/>
  <c r="O2019" i="10"/>
  <c r="P2019" i="10" s="1"/>
  <c r="Q2019" i="10" s="1"/>
  <c r="R2019" i="10" s="1"/>
  <c r="O2020" i="10"/>
  <c r="P2020" i="10" s="1"/>
  <c r="Q2020" i="10" s="1"/>
  <c r="R2020" i="10" s="1"/>
  <c r="O2021" i="10"/>
  <c r="O2022" i="10"/>
  <c r="P2022" i="10" s="1"/>
  <c r="O2023" i="10"/>
  <c r="P2023" i="10" s="1"/>
  <c r="Q2023" i="10" s="1"/>
  <c r="R2023" i="10" s="1"/>
  <c r="O2024" i="10"/>
  <c r="O2025" i="10"/>
  <c r="O2026" i="10"/>
  <c r="O2027" i="10"/>
  <c r="P2027" i="10" s="1"/>
  <c r="Q2027" i="10" s="1"/>
  <c r="R2027" i="10" s="1"/>
  <c r="O2028" i="10"/>
  <c r="P2028" i="10" s="1"/>
  <c r="Q2028" i="10" s="1"/>
  <c r="R2028" i="10" s="1"/>
  <c r="O2029" i="10"/>
  <c r="O2030" i="10"/>
  <c r="P2030" i="10" s="1"/>
  <c r="Q2030" i="10" s="1"/>
  <c r="R2030" i="10" s="1"/>
  <c r="O2031" i="10"/>
  <c r="P2031" i="10" s="1"/>
  <c r="Q2031" i="10" s="1"/>
  <c r="R2031" i="10" s="1"/>
  <c r="O2032" i="10"/>
  <c r="O2033" i="10"/>
  <c r="O2034" i="10"/>
  <c r="O2035" i="10"/>
  <c r="P2035" i="10" s="1"/>
  <c r="Q2035" i="10" s="1"/>
  <c r="R2035" i="10" s="1"/>
  <c r="O2036" i="10"/>
  <c r="P2036" i="10" s="1"/>
  <c r="Q2036" i="10" s="1"/>
  <c r="R2036" i="10" s="1"/>
  <c r="O2037" i="10"/>
  <c r="O2038" i="10"/>
  <c r="P2038" i="10" s="1"/>
  <c r="Q2038" i="10" s="1"/>
  <c r="R2038" i="10" s="1"/>
  <c r="O2039" i="10"/>
  <c r="P2039" i="10" s="1"/>
  <c r="Q2039" i="10" s="1"/>
  <c r="R2039" i="10" s="1"/>
  <c r="O2040" i="10"/>
  <c r="O2041" i="10"/>
  <c r="O2042" i="10"/>
  <c r="O2043" i="10"/>
  <c r="P2043" i="10" s="1"/>
  <c r="Q2043" i="10" s="1"/>
  <c r="R2043" i="10" s="1"/>
  <c r="O2044" i="10"/>
  <c r="P2044" i="10" s="1"/>
  <c r="Q2044" i="10" s="1"/>
  <c r="R2044" i="10" s="1"/>
  <c r="O2045" i="10"/>
  <c r="O2046" i="10"/>
  <c r="P2046" i="10" s="1"/>
  <c r="Q2046" i="10" s="1"/>
  <c r="R2046" i="10" s="1"/>
  <c r="O2047" i="10"/>
  <c r="P2047" i="10" s="1"/>
  <c r="Q2047" i="10" s="1"/>
  <c r="R2047" i="10" s="1"/>
  <c r="O2048" i="10"/>
  <c r="O2049" i="10"/>
  <c r="O2050" i="10"/>
  <c r="O2051" i="10"/>
  <c r="P2051" i="10" s="1"/>
  <c r="Q2051" i="10" s="1"/>
  <c r="R2051" i="10" s="1"/>
  <c r="O2052" i="10"/>
  <c r="P2052" i="10" s="1"/>
  <c r="O2053" i="10"/>
  <c r="O2054" i="10"/>
  <c r="P2054" i="10" s="1"/>
  <c r="O2055" i="10"/>
  <c r="P2055" i="10" s="1"/>
  <c r="Q2055" i="10" s="1"/>
  <c r="R2055" i="10" s="1"/>
  <c r="O2056" i="10"/>
  <c r="O2057" i="10"/>
  <c r="O2058" i="10"/>
  <c r="O2004" i="10"/>
  <c r="P2004" i="10" s="1"/>
  <c r="Q2004" i="10" s="1"/>
  <c r="R2004" i="10" s="1"/>
  <c r="P1719" i="10"/>
  <c r="Q1719" i="10" s="1"/>
  <c r="R1719" i="10" s="1"/>
  <c r="P1721" i="10"/>
  <c r="Q1721" i="10" s="1"/>
  <c r="R1721" i="10" s="1"/>
  <c r="P1722" i="10"/>
  <c r="Q1722" i="10" s="1"/>
  <c r="R1722" i="10" s="1"/>
  <c r="P1723" i="10"/>
  <c r="Q1723" i="10" s="1"/>
  <c r="R1723" i="10" s="1"/>
  <c r="O1719" i="10"/>
  <c r="O1720" i="10"/>
  <c r="P1720" i="10" s="1"/>
  <c r="Q1720" i="10" s="1"/>
  <c r="R1720" i="10" s="1"/>
  <c r="O1721" i="10"/>
  <c r="O1722" i="10"/>
  <c r="O1723" i="10"/>
  <c r="O1724" i="10"/>
  <c r="P1724" i="10" s="1"/>
  <c r="Q1724" i="10" s="1"/>
  <c r="R1724" i="10" s="1"/>
  <c r="O1718" i="10"/>
  <c r="P1718" i="10" s="1"/>
  <c r="Q1718" i="10" s="1"/>
  <c r="R1718" i="10" s="1"/>
  <c r="P1623" i="10"/>
  <c r="Q1623" i="10" s="1"/>
  <c r="R1623" i="10" s="1"/>
  <c r="P1624" i="10"/>
  <c r="Q1624" i="10" s="1"/>
  <c r="R1624" i="10" s="1"/>
  <c r="P1626" i="10"/>
  <c r="Q1626" i="10" s="1"/>
  <c r="R1626" i="10" s="1"/>
  <c r="P1627" i="10"/>
  <c r="Q1627" i="10" s="1"/>
  <c r="R1627" i="10" s="1"/>
  <c r="P1628" i="10"/>
  <c r="Q1628" i="10" s="1"/>
  <c r="R1628" i="10" s="1"/>
  <c r="P1629" i="10"/>
  <c r="Q1629" i="10" s="1"/>
  <c r="R1629" i="10" s="1"/>
  <c r="O1625" i="10"/>
  <c r="P1625" i="10" s="1"/>
  <c r="Q1625" i="10" s="1"/>
  <c r="R1625" i="10" s="1"/>
  <c r="O1626" i="10"/>
  <c r="O1627" i="10"/>
  <c r="O1628" i="10"/>
  <c r="O1629" i="10"/>
  <c r="O1630" i="10"/>
  <c r="P1630" i="10" s="1"/>
  <c r="Q1630" i="10" s="1"/>
  <c r="R1630" i="10" s="1"/>
  <c r="O1631" i="10"/>
  <c r="P1631" i="10" s="1"/>
  <c r="Q1631" i="10" s="1"/>
  <c r="R1631" i="10" s="1"/>
  <c r="O1632" i="10"/>
  <c r="P1632" i="10" s="1"/>
  <c r="Q1632" i="10" s="1"/>
  <c r="R1632" i="10" s="1"/>
  <c r="O1633" i="10"/>
  <c r="P1633" i="10" s="1"/>
  <c r="Q1633" i="10" s="1"/>
  <c r="R1633" i="10" s="1"/>
  <c r="O1622" i="10"/>
  <c r="P1622" i="10" s="1"/>
  <c r="Q1622" i="10" s="1"/>
  <c r="R1622" i="10" s="1"/>
  <c r="O1623" i="10"/>
  <c r="O1624" i="10"/>
  <c r="O1278" i="10"/>
  <c r="P1278" i="10"/>
  <c r="Q1278" i="10" s="1"/>
  <c r="R1278" i="10" s="1"/>
  <c r="O1279" i="10"/>
  <c r="P1279" i="10" s="1"/>
  <c r="Q1279" i="10" s="1"/>
  <c r="R1279" i="10" s="1"/>
  <c r="O1280" i="10"/>
  <c r="P1280" i="10"/>
  <c r="Q1280" i="10" s="1"/>
  <c r="R1280" i="10" s="1"/>
  <c r="O1281" i="10"/>
  <c r="P1281" i="10"/>
  <c r="Q1281" i="10" s="1"/>
  <c r="R1281" i="10" s="1"/>
  <c r="O1282" i="10"/>
  <c r="P1282" i="10"/>
  <c r="Q1282" i="10" s="1"/>
  <c r="R1282" i="10" s="1"/>
  <c r="O1283" i="10"/>
  <c r="P1283" i="10" s="1"/>
  <c r="Q1283" i="10" s="1"/>
  <c r="R1283" i="10" s="1"/>
  <c r="O1284" i="10"/>
  <c r="P1284" i="10"/>
  <c r="Q1284" i="10" s="1"/>
  <c r="R1284" i="10" s="1"/>
  <c r="O1285" i="10"/>
  <c r="P1285" i="10"/>
  <c r="Q1285" i="10" s="1"/>
  <c r="R1285" i="10" s="1"/>
  <c r="O1277" i="10"/>
  <c r="P1277" i="10" s="1"/>
  <c r="Q1277" i="10" s="1"/>
  <c r="R1277" i="10" s="1"/>
  <c r="R1243" i="10"/>
  <c r="P1248" i="10"/>
  <c r="Q1248" i="10" s="1"/>
  <c r="R1248" i="10" s="1"/>
  <c r="P1253" i="10"/>
  <c r="Q1253" i="10" s="1"/>
  <c r="R1253" i="10" s="1"/>
  <c r="P1259" i="10"/>
  <c r="Q1259" i="10" s="1"/>
  <c r="R1259" i="10" s="1"/>
  <c r="O1244" i="10"/>
  <c r="P1244" i="10" s="1"/>
  <c r="Q1244" i="10" s="1"/>
  <c r="R1244" i="10" s="1"/>
  <c r="O1245" i="10"/>
  <c r="P1245" i="10" s="1"/>
  <c r="Q1245" i="10" s="1"/>
  <c r="R1245" i="10" s="1"/>
  <c r="O1246" i="10"/>
  <c r="P1246" i="10" s="1"/>
  <c r="Q1246" i="10" s="1"/>
  <c r="R1246" i="10" s="1"/>
  <c r="O1247" i="10"/>
  <c r="P1247" i="10" s="1"/>
  <c r="Q1247" i="10" s="1"/>
  <c r="R1247" i="10" s="1"/>
  <c r="O1248" i="10"/>
  <c r="O1249" i="10"/>
  <c r="P1249" i="10" s="1"/>
  <c r="Q1249" i="10" s="1"/>
  <c r="R1249" i="10" s="1"/>
  <c r="O1250" i="10"/>
  <c r="P1250" i="10" s="1"/>
  <c r="Q1250" i="10" s="1"/>
  <c r="R1250" i="10" s="1"/>
  <c r="O1251" i="10"/>
  <c r="P1251" i="10" s="1"/>
  <c r="Q1251" i="10" s="1"/>
  <c r="R1251" i="10" s="1"/>
  <c r="O1252" i="10"/>
  <c r="P1252" i="10" s="1"/>
  <c r="Q1252" i="10" s="1"/>
  <c r="R1252" i="10" s="1"/>
  <c r="O1253" i="10"/>
  <c r="O1254" i="10"/>
  <c r="P1254" i="10" s="1"/>
  <c r="Q1254" i="10" s="1"/>
  <c r="R1254" i="10" s="1"/>
  <c r="O1255" i="10"/>
  <c r="P1255" i="10" s="1"/>
  <c r="Q1255" i="10" s="1"/>
  <c r="R1255" i="10" s="1"/>
  <c r="O1256" i="10"/>
  <c r="P1256" i="10" s="1"/>
  <c r="Q1256" i="10" s="1"/>
  <c r="R1256" i="10" s="1"/>
  <c r="O1257" i="10"/>
  <c r="P1257" i="10" s="1"/>
  <c r="Q1257" i="10" s="1"/>
  <c r="R1257" i="10" s="1"/>
  <c r="O1258" i="10"/>
  <c r="P1258" i="10" s="1"/>
  <c r="Q1258" i="10" s="1"/>
  <c r="R1258" i="10" s="1"/>
  <c r="O1259" i="10"/>
  <c r="O1260" i="10"/>
  <c r="P1260" i="10" s="1"/>
  <c r="Q1260" i="10" s="1"/>
  <c r="R1260" i="10" s="1"/>
  <c r="O1261" i="10"/>
  <c r="P1261" i="10" s="1"/>
  <c r="Q1261" i="10" s="1"/>
  <c r="R1261" i="10" s="1"/>
  <c r="O1262" i="10"/>
  <c r="P1262" i="10" s="1"/>
  <c r="Q1262" i="10" s="1"/>
  <c r="R1262" i="10" s="1"/>
  <c r="O1263" i="10"/>
  <c r="P1263" i="10" s="1"/>
  <c r="Q1263" i="10" s="1"/>
  <c r="R1263" i="10" s="1"/>
  <c r="O1264" i="10"/>
  <c r="P1264" i="10" s="1"/>
  <c r="Q1264" i="10" s="1"/>
  <c r="R1264" i="10" s="1"/>
  <c r="O1243" i="10"/>
  <c r="P1243" i="10" s="1"/>
  <c r="Q1243" i="10" s="1"/>
  <c r="P871" i="10"/>
  <c r="Q871" i="10" s="1"/>
  <c r="R871" i="10" s="1"/>
  <c r="R873" i="10"/>
  <c r="P875" i="10"/>
  <c r="Q875" i="10" s="1"/>
  <c r="R875" i="10" s="1"/>
  <c r="Q878" i="10"/>
  <c r="R878" i="10" s="1"/>
  <c r="O864" i="10"/>
  <c r="P864" i="10" s="1"/>
  <c r="Q864" i="10" s="1"/>
  <c r="R864" i="10" s="1"/>
  <c r="O865" i="10"/>
  <c r="P865" i="10" s="1"/>
  <c r="Q865" i="10" s="1"/>
  <c r="R865" i="10" s="1"/>
  <c r="O866" i="10"/>
  <c r="P866" i="10" s="1"/>
  <c r="Q866" i="10" s="1"/>
  <c r="R866" i="10" s="1"/>
  <c r="O867" i="10"/>
  <c r="P867" i="10" s="1"/>
  <c r="Q867" i="10" s="1"/>
  <c r="R867" i="10" s="1"/>
  <c r="O868" i="10"/>
  <c r="P868" i="10" s="1"/>
  <c r="Q868" i="10" s="1"/>
  <c r="R868" i="10" s="1"/>
  <c r="O869" i="10"/>
  <c r="P869" i="10" s="1"/>
  <c r="Q869" i="10" s="1"/>
  <c r="R869" i="10" s="1"/>
  <c r="O870" i="10"/>
  <c r="P870" i="10" s="1"/>
  <c r="Q870" i="10" s="1"/>
  <c r="R870" i="10" s="1"/>
  <c r="O871" i="10"/>
  <c r="O872" i="10"/>
  <c r="P872" i="10" s="1"/>
  <c r="Q872" i="10" s="1"/>
  <c r="R872" i="10" s="1"/>
  <c r="O873" i="10"/>
  <c r="P873" i="10" s="1"/>
  <c r="Q873" i="10" s="1"/>
  <c r="O874" i="10"/>
  <c r="P874" i="10" s="1"/>
  <c r="Q874" i="10" s="1"/>
  <c r="R874" i="10" s="1"/>
  <c r="O875" i="10"/>
  <c r="O876" i="10"/>
  <c r="P876" i="10" s="1"/>
  <c r="Q876" i="10" s="1"/>
  <c r="R876" i="10" s="1"/>
  <c r="O877" i="10"/>
  <c r="P877" i="10" s="1"/>
  <c r="Q877" i="10" s="1"/>
  <c r="R877" i="10" s="1"/>
  <c r="O878" i="10"/>
  <c r="P878" i="10" s="1"/>
  <c r="O863" i="10"/>
  <c r="P863" i="10" s="1"/>
  <c r="Q863" i="10" s="1"/>
  <c r="R863" i="10" s="1"/>
  <c r="Q767" i="10"/>
  <c r="R767" i="10" s="1"/>
  <c r="Q770" i="10"/>
  <c r="R770" i="10" s="1"/>
  <c r="Q775" i="10"/>
  <c r="R775" i="10" s="1"/>
  <c r="Q766" i="10"/>
  <c r="R766" i="10" s="1"/>
  <c r="P772" i="10"/>
  <c r="Q772" i="10" s="1"/>
  <c r="R772" i="10" s="1"/>
  <c r="P775" i="10"/>
  <c r="O769" i="10"/>
  <c r="P769" i="10" s="1"/>
  <c r="Q769" i="10" s="1"/>
  <c r="R769" i="10" s="1"/>
  <c r="O770" i="10"/>
  <c r="P770" i="10" s="1"/>
  <c r="O771" i="10"/>
  <c r="P771" i="10" s="1"/>
  <c r="Q771" i="10" s="1"/>
  <c r="R771" i="10" s="1"/>
  <c r="O772" i="10"/>
  <c r="O773" i="10"/>
  <c r="P773" i="10" s="1"/>
  <c r="Q773" i="10" s="1"/>
  <c r="R773" i="10" s="1"/>
  <c r="O774" i="10"/>
  <c r="P774" i="10" s="1"/>
  <c r="Q774" i="10" s="1"/>
  <c r="R774" i="10" s="1"/>
  <c r="O775" i="10"/>
  <c r="O776" i="10"/>
  <c r="P776" i="10" s="1"/>
  <c r="Q776" i="10" s="1"/>
  <c r="R776" i="10" s="1"/>
  <c r="O777" i="10"/>
  <c r="P777" i="10" s="1"/>
  <c r="Q777" i="10" s="1"/>
  <c r="R777" i="10" s="1"/>
  <c r="O778" i="10"/>
  <c r="P778" i="10" s="1"/>
  <c r="Q778" i="10" s="1"/>
  <c r="R778" i="10" s="1"/>
  <c r="O768" i="10"/>
  <c r="P768" i="10" s="1"/>
  <c r="Q768" i="10" s="1"/>
  <c r="R768" i="10" s="1"/>
  <c r="R481" i="10"/>
  <c r="R482" i="10"/>
  <c r="R490" i="10"/>
  <c r="R480" i="10"/>
  <c r="Q500" i="10"/>
  <c r="R500" i="10" s="1"/>
  <c r="P490" i="10"/>
  <c r="Q490" i="10"/>
  <c r="P491" i="10"/>
  <c r="Q491" i="10"/>
  <c r="R491" i="10" s="1"/>
  <c r="P495" i="10"/>
  <c r="Q495" i="10" s="1"/>
  <c r="R495" i="10" s="1"/>
  <c r="P498" i="10"/>
  <c r="Q498" i="10" s="1"/>
  <c r="R498" i="10" s="1"/>
  <c r="P499" i="10"/>
  <c r="Q499" i="10" s="1"/>
  <c r="R499" i="10" s="1"/>
  <c r="P500" i="10"/>
  <c r="P501" i="10"/>
  <c r="Q501" i="10" s="1"/>
  <c r="R501" i="10" s="1"/>
  <c r="O484" i="10"/>
  <c r="P484" i="10" s="1"/>
  <c r="Q484" i="10" s="1"/>
  <c r="R484" i="10" s="1"/>
  <c r="O485" i="10"/>
  <c r="P485" i="10" s="1"/>
  <c r="Q485" i="10" s="1"/>
  <c r="R485" i="10" s="1"/>
  <c r="O486" i="10"/>
  <c r="P486" i="10" s="1"/>
  <c r="Q486" i="10" s="1"/>
  <c r="R486" i="10" s="1"/>
  <c r="O487" i="10"/>
  <c r="P487" i="10" s="1"/>
  <c r="Q487" i="10" s="1"/>
  <c r="R487" i="10" s="1"/>
  <c r="O488" i="10"/>
  <c r="P488" i="10" s="1"/>
  <c r="Q488" i="10" s="1"/>
  <c r="R488" i="10" s="1"/>
  <c r="O489" i="10"/>
  <c r="P489" i="10" s="1"/>
  <c r="Q489" i="10" s="1"/>
  <c r="R489" i="10" s="1"/>
  <c r="O490" i="10"/>
  <c r="O491" i="10"/>
  <c r="O492" i="10"/>
  <c r="P492" i="10" s="1"/>
  <c r="Q492" i="10" s="1"/>
  <c r="R492" i="10" s="1"/>
  <c r="O493" i="10"/>
  <c r="P493" i="10" s="1"/>
  <c r="Q493" i="10" s="1"/>
  <c r="R493" i="10" s="1"/>
  <c r="O494" i="10"/>
  <c r="P494" i="10" s="1"/>
  <c r="Q494" i="10" s="1"/>
  <c r="R494" i="10" s="1"/>
  <c r="O495" i="10"/>
  <c r="O496" i="10"/>
  <c r="P496" i="10" s="1"/>
  <c r="Q496" i="10" s="1"/>
  <c r="R496" i="10" s="1"/>
  <c r="O497" i="10"/>
  <c r="P497" i="10" s="1"/>
  <c r="Q497" i="10" s="1"/>
  <c r="R497" i="10" s="1"/>
  <c r="O498" i="10"/>
  <c r="O499" i="10"/>
  <c r="O500" i="10"/>
  <c r="O501" i="10"/>
  <c r="O502" i="10"/>
  <c r="P502" i="10" s="1"/>
  <c r="Q502" i="10" s="1"/>
  <c r="R502" i="10" s="1"/>
  <c r="O503" i="10"/>
  <c r="P503" i="10" s="1"/>
  <c r="Q503" i="10" s="1"/>
  <c r="R503" i="10" s="1"/>
  <c r="O483" i="10"/>
  <c r="P483" i="10" s="1"/>
  <c r="Q483" i="10" s="1"/>
  <c r="R483" i="10" s="1"/>
  <c r="R1906" i="10"/>
  <c r="R1905" i="10"/>
  <c r="Q1906" i="10"/>
  <c r="P1907" i="10"/>
  <c r="Q1907" i="10" s="1"/>
  <c r="R1907" i="10" s="1"/>
  <c r="Q2320" i="10" l="1"/>
  <c r="R2320" i="10" s="1"/>
  <c r="Q2328" i="10"/>
  <c r="R2328" i="10" s="1"/>
  <c r="O1962" i="10" l="1"/>
  <c r="P1962" i="10" s="1"/>
  <c r="Q1962" i="10" s="1"/>
  <c r="R1962" i="10" s="1"/>
  <c r="O1961" i="10"/>
  <c r="P1961" i="10" s="1"/>
  <c r="Q1961" i="10" s="1"/>
  <c r="R1961" i="10" s="1"/>
  <c r="O1960" i="10"/>
  <c r="P1960" i="10" s="1"/>
  <c r="Q1960" i="10" s="1"/>
  <c r="R1960" i="10" s="1"/>
  <c r="O1959" i="10"/>
  <c r="P1959" i="10" s="1"/>
  <c r="Q1959" i="10" s="1"/>
  <c r="R1959" i="10" s="1"/>
  <c r="O1958" i="10"/>
  <c r="P1958" i="10" s="1"/>
  <c r="Q1958" i="10" s="1"/>
  <c r="R1958" i="10" s="1"/>
  <c r="O1957" i="10"/>
  <c r="P1957" i="10" s="1"/>
  <c r="Q1957" i="10" s="1"/>
  <c r="R1957" i="10" s="1"/>
  <c r="O1956" i="10"/>
  <c r="P1956" i="10" s="1"/>
  <c r="Q1956" i="10" s="1"/>
  <c r="R1956" i="10" s="1"/>
  <c r="O1955" i="10"/>
  <c r="P1955" i="10" s="1"/>
  <c r="Q1955" i="10" s="1"/>
  <c r="R1955" i="10" s="1"/>
  <c r="O1954" i="10"/>
  <c r="P1954" i="10" s="1"/>
  <c r="Q1954" i="10" s="1"/>
  <c r="R1954" i="10" s="1"/>
  <c r="O1953" i="10"/>
  <c r="P1953" i="10" s="1"/>
  <c r="Q1953" i="10" s="1"/>
  <c r="R1953" i="10" s="1"/>
  <c r="O1952" i="10"/>
  <c r="P1952" i="10" s="1"/>
  <c r="Q1952" i="10" s="1"/>
  <c r="R1952" i="10" s="1"/>
  <c r="O1951" i="10"/>
  <c r="P1951" i="10" s="1"/>
  <c r="Q1951" i="10" s="1"/>
  <c r="R1951" i="10" s="1"/>
  <c r="O1950" i="10"/>
  <c r="P1950" i="10" s="1"/>
  <c r="Q1950" i="10" s="1"/>
  <c r="R1950" i="10" s="1"/>
  <c r="O1949" i="10"/>
  <c r="P1949" i="10" s="1"/>
  <c r="Q1949" i="10" s="1"/>
  <c r="R1949" i="10" s="1"/>
  <c r="O1948" i="10"/>
  <c r="P1948" i="10" s="1"/>
  <c r="Q1948" i="10" s="1"/>
  <c r="R1948" i="10" s="1"/>
  <c r="O1947" i="10"/>
  <c r="P1947" i="10" s="1"/>
  <c r="Q1947" i="10" s="1"/>
  <c r="R1947" i="10" s="1"/>
  <c r="O1946" i="10"/>
  <c r="P1946" i="10" s="1"/>
  <c r="Q1946" i="10" s="1"/>
  <c r="R1946" i="10" s="1"/>
  <c r="O1945" i="10"/>
  <c r="P1945" i="10" s="1"/>
  <c r="Q1945" i="10" s="1"/>
  <c r="R1945" i="10" s="1"/>
  <c r="O1944" i="10"/>
  <c r="P1944" i="10" s="1"/>
  <c r="Q1944" i="10" s="1"/>
  <c r="R1944" i="10" s="1"/>
  <c r="O1943" i="10"/>
  <c r="P1943" i="10" s="1"/>
  <c r="Q1943" i="10" s="1"/>
  <c r="R1943" i="10" s="1"/>
  <c r="O1942" i="10"/>
  <c r="P1942" i="10" s="1"/>
  <c r="Q1942" i="10" s="1"/>
  <c r="R1942" i="10" s="1"/>
  <c r="O1941" i="10"/>
  <c r="P1941" i="10" s="1"/>
  <c r="Q1941" i="10" s="1"/>
  <c r="R1941" i="10" s="1"/>
  <c r="O1940" i="10"/>
  <c r="P1940" i="10" s="1"/>
  <c r="Q1940" i="10" s="1"/>
  <c r="R1940" i="10" s="1"/>
  <c r="O1939" i="10"/>
  <c r="P1939" i="10" s="1"/>
  <c r="Q1939" i="10" s="1"/>
  <c r="R1939" i="10" s="1"/>
  <c r="O1938" i="10"/>
  <c r="P1938" i="10" s="1"/>
  <c r="Q1938" i="10" s="1"/>
  <c r="R1938" i="10" s="1"/>
  <c r="O1936" i="10"/>
  <c r="P1936" i="10" s="1"/>
  <c r="Q1936" i="10" s="1"/>
  <c r="R1936" i="10" s="1"/>
  <c r="O1937" i="10"/>
  <c r="P1937" i="10" s="1"/>
  <c r="Q1937" i="10" s="1"/>
  <c r="R1937" i="10" s="1"/>
  <c r="O1935" i="10"/>
  <c r="P1935" i="10" s="1"/>
  <c r="Q1935" i="10" s="1"/>
  <c r="R1935" i="10" s="1"/>
  <c r="O1934" i="10"/>
  <c r="P1934" i="10" s="1"/>
  <c r="Q1934" i="10" s="1"/>
  <c r="R1934" i="10" s="1"/>
  <c r="O1933" i="10"/>
  <c r="P1933" i="10" s="1"/>
  <c r="Q1933" i="10" s="1"/>
  <c r="R1933" i="10" s="1"/>
  <c r="O1932" i="10"/>
  <c r="P1932" i="10" s="1"/>
  <c r="Q1932" i="10" s="1"/>
  <c r="R1932" i="10" s="1"/>
  <c r="O1931" i="10"/>
  <c r="P1931" i="10" s="1"/>
  <c r="Q1931" i="10" s="1"/>
  <c r="R1931" i="10" s="1"/>
  <c r="O1930" i="10"/>
  <c r="P1930" i="10" s="1"/>
  <c r="Q1930" i="10" s="1"/>
  <c r="R1930" i="10" s="1"/>
  <c r="O1929" i="10"/>
  <c r="P1929" i="10" s="1"/>
  <c r="Q1929" i="10" s="1"/>
  <c r="R1929" i="10" s="1"/>
  <c r="O1928" i="10"/>
  <c r="Q1928" i="10" s="1"/>
  <c r="R1928" i="10" s="1"/>
  <c r="O1927" i="10"/>
  <c r="P1927" i="10" s="1"/>
  <c r="Q1927" i="10" s="1"/>
  <c r="R1927" i="10" s="1"/>
  <c r="O1926" i="10"/>
  <c r="Q1926" i="10" s="1"/>
  <c r="R1926" i="10" s="1"/>
  <c r="Q1925" i="10"/>
  <c r="R1925" i="10" s="1"/>
  <c r="P1924" i="10"/>
  <c r="Q1924" i="10" s="1"/>
  <c r="R1924" i="10" s="1"/>
  <c r="P1923" i="10"/>
  <c r="Q1923" i="10" s="1"/>
  <c r="R1923" i="10" s="1"/>
  <c r="O1922" i="10"/>
  <c r="P1922" i="10" s="1"/>
  <c r="Q1922" i="10" s="1"/>
  <c r="R1922" i="10" s="1"/>
  <c r="O1921" i="10"/>
  <c r="P1921" i="10" s="1"/>
  <c r="Q1921" i="10" s="1"/>
  <c r="R1921" i="10" s="1"/>
  <c r="O1920" i="10"/>
  <c r="P1920" i="10" s="1"/>
  <c r="Q1920" i="10" s="1"/>
  <c r="R1920" i="10" s="1"/>
  <c r="O1919" i="10"/>
  <c r="P1919" i="10" s="1"/>
  <c r="Q1919" i="10" s="1"/>
  <c r="R1919" i="10" s="1"/>
  <c r="O1918" i="10"/>
  <c r="P1918" i="10" s="1"/>
  <c r="Q1918" i="10" s="1"/>
  <c r="R1918" i="10" s="1"/>
  <c r="O1917" i="10"/>
  <c r="P1917" i="10" s="1"/>
  <c r="Q1917" i="10" s="1"/>
  <c r="R1917" i="10" s="1"/>
  <c r="O1916" i="10"/>
  <c r="P1916" i="10" s="1"/>
  <c r="Q1916" i="10" s="1"/>
  <c r="R1916" i="10" s="1"/>
  <c r="O1915" i="10"/>
  <c r="P1915" i="10" s="1"/>
  <c r="Q1915" i="10" s="1"/>
  <c r="R1915" i="10" s="1"/>
  <c r="O1914" i="10"/>
  <c r="P1914" i="10" s="1"/>
  <c r="Q1914" i="10" s="1"/>
  <c r="R1914" i="10" s="1"/>
  <c r="O1913" i="10"/>
  <c r="P1913" i="10" s="1"/>
  <c r="Q1913" i="10" s="1"/>
  <c r="R1913" i="10" s="1"/>
  <c r="O1912" i="10"/>
  <c r="P1912" i="10" s="1"/>
  <c r="Q1912" i="10" s="1"/>
  <c r="R1912" i="10" s="1"/>
  <c r="O1911" i="10"/>
  <c r="P1911" i="10" s="1"/>
  <c r="Q1911" i="10" s="1"/>
  <c r="R1911" i="10" s="1"/>
  <c r="O1910" i="10"/>
  <c r="P1910" i="10" s="1"/>
  <c r="Q1910" i="10" s="1"/>
  <c r="R1910" i="10" s="1"/>
  <c r="O1909" i="10"/>
  <c r="P1909" i="10" s="1"/>
  <c r="Q1909" i="10" s="1"/>
  <c r="R1909" i="10" s="1"/>
  <c r="O1908" i="10"/>
  <c r="P1908" i="10" s="1"/>
  <c r="Q1908" i="10" s="1"/>
  <c r="R1908" i="10" s="1"/>
  <c r="M46" i="2" l="1"/>
  <c r="N46" i="2" l="1"/>
  <c r="O46" i="2"/>
  <c r="O65" i="2"/>
  <c r="O61" i="2"/>
  <c r="O57" i="2"/>
  <c r="O50" i="2"/>
  <c r="P7" i="2" l="1"/>
  <c r="Q45" i="2"/>
  <c r="P45" i="2"/>
  <c r="P65" i="2"/>
  <c r="P61" i="2"/>
  <c r="P57" i="2"/>
  <c r="P50" i="2"/>
  <c r="Q50" i="2" l="1"/>
  <c r="E54" i="2"/>
  <c r="E56" i="2"/>
  <c r="F54" i="2"/>
  <c r="F56" i="2"/>
  <c r="G54" i="2"/>
  <c r="K54" i="2" l="1"/>
  <c r="L54" i="2"/>
  <c r="M54" i="2"/>
  <c r="N54" i="2"/>
  <c r="O54" i="2"/>
  <c r="P54" i="2"/>
  <c r="R50" i="2" l="1"/>
  <c r="R46" i="2"/>
  <c r="P9" i="2" l="1"/>
  <c r="Q9" i="2"/>
  <c r="R9" i="2"/>
  <c r="O9" i="2" l="1"/>
  <c r="N18" i="2" l="1"/>
  <c r="M18" i="2"/>
  <c r="L18" i="2"/>
  <c r="K18" i="2"/>
  <c r="J18" i="2"/>
  <c r="I18" i="2"/>
  <c r="H18" i="2"/>
  <c r="G18" i="2"/>
  <c r="F18" i="2"/>
  <c r="E18" i="2"/>
  <c r="N13" i="2"/>
  <c r="M13" i="2"/>
  <c r="L13" i="2"/>
  <c r="K13" i="2"/>
  <c r="J13" i="2"/>
  <c r="I13" i="2"/>
  <c r="H13" i="2"/>
  <c r="G13" i="2"/>
  <c r="F13" i="2"/>
  <c r="E13" i="2"/>
  <c r="D18" i="2"/>
  <c r="C18" i="2"/>
  <c r="D13" i="2"/>
  <c r="C1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<sst xmlns="http://schemas.openxmlformats.org/spreadsheetml/2006/main" count="525" uniqueCount="220">
  <si>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</si>
  <si>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</si>
  <si>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</si>
  <si>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</si>
  <si>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</si>
  <si>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</si>
  <si>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</si>
  <si>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</si>
  <si>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</si>
  <si>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</si>
  <si>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</si>
  <si>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</si>
  <si>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</si>
  <si>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</si>
  <si>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</si>
  <si>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</si>
  <si>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</si>
  <si>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</si>
  <si>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</si>
  <si>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</si>
  <si>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</si>
  <si>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</si>
  <si>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</si>
  <si>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</si>
  <si>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</si>
  <si>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</si>
  <si>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</si>
  <si>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</si>
  <si>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</si>
  <si>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</si>
  <si>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</si>
  <si>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</si>
  <si>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</si>
  <si>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</si>
  <si>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</si>
  <si>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</si>
  <si>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</si>
  <si>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</si>
  <si>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</si>
  <si>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</si>
  <si>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</si>
  <si>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</si>
  <si>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</si>
  <si>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</si>
  <si>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</si>
  <si>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</si>
  <si>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</si>
  <si>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</si>
  <si>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</si>
  <si>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</si>
  <si>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</si>
  <si>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</si>
  <si>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</si>
  <si>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</si>
  <si>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</si>
  <si>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</si>
  <si>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</si>
  <si>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</si>
  <si>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</si>
  <si>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</si>
  <si>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</si>
  <si>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</si>
  <si>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</si>
  <si>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</si>
  <si>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</si>
  <si>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</si>
  <si>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</si>
  <si>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</si>
  <si>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</si>
  <si>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</si>
  <si>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</si>
  <si>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</si>
  <si>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</si>
  <si>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</si>
  <si>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</si>
  <si>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</si>
  <si>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</si>
  <si>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</si>
  <si>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</si>
  <si>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</si>
  <si>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</si>
  <si>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</si>
  <si>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</si>
  <si>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</si>
  <si>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</si>
  <si>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</si>
  <si>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</si>
  <si>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</si>
  <si>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</si>
  <si>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</si>
  <si>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</si>
  <si>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</si>
  <si>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</si>
  <si>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</si>
  <si>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</si>
  <si>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</si>
  <si>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</si>
  <si>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</si>
  <si>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</si>
  <si>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</si>
  <si>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</si>
  <si>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</si>
  <si>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</si>
  <si>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</si>
  <si>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</si>
  <si>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</si>
  <si>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</si>
  <si>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</si>
  <si>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</si>
  <si>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</si>
  <si>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</si>
  <si>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</si>
  <si>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</si>
  <si>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</si>
  <si>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</si>
  <si>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</si>
  <si>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</si>
  <si>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</si>
  <si>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</si>
  <si>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</si>
  <si>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</si>
  <si>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</si>
  <si>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</si>
  <si>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</si>
  <si>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</si>
  <si>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</si>
  <si>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</si>
  <si>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</si>
  <si>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</si>
  <si>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</si>
  <si>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</si>
  <si>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</si>
  <si>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</si>
  <si>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</si>
  <si>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</si>
  <si>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</si>
  <si>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</si>
  <si>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</si>
  <si>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</si>
  <si>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</si>
  <si>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</si>
  <si>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</si>
  <si>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</si>
  <si>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</si>
  <si>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</si>
  <si>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</si>
  <si>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</si>
  <si>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</si>
  <si>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</si>
  <si>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</si>
  <si>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</si>
  <si>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</si>
  <si>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</si>
  <si>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</si>
  <si>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</si>
  <si>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</si>
  <si>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</si>
  <si>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</si>
  <si>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</si>
  <si>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</si>
  <si>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</si>
  <si>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</si>
  <si>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</si>
  <si>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</si>
  <si>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</si>
  <si>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</si>
  <si>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</si>
  <si>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</si>
  <si>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</si>
  <si>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</si>
  <si>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</si>
  <si>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</si>
  <si>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</si>
  <si>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</si>
  <si>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</si>
  <si>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</si>
  <si>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</si>
  <si>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</si>
  <si>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</si>
  <si>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</si>
  <si>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</si>
  <si>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</si>
  <si>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</si>
  <si>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</si>
  <si>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</si>
  <si>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</si>
  <si>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</si>
  <si>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</si>
  <si>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</si>
  <si>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</si>
  <si>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</si>
  <si>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</si>
  <si>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</si>
  <si>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</si>
  <si>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</si>
  <si>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</si>
  <si>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</si>
  <si>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</si>
  <si>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</si>
  <si>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</si>
  <si>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</si>
  <si>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</si>
  <si>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</si>
  <si>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</si>
  <si>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</si>
  <si>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</si>
  <si>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</si>
  <si>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</si>
  <si>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</si>
  <si>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</si>
  <si>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</si>
  <si>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</si>
  <si>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</si>
  <si>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</si>
  <si>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</si>
  <si>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</si>
  <si>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</si>
  <si>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</si>
  <si>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</si>
  <si>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Netzgesellschaft Frankfurt (Oder)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</si>
</sst>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 fillId="22" borderId="1" xfId="64" applyFont="1" applyFill="1" applyBorder="1" applyProtection="1">
      <protection locked="0"/>
    </xf>
    <xf numFmtId="44" fontId="24" fillId="0" borderId="0" xfId="0" applyNumberFormat="1" applyFont="1" applyProtection="1"/>
    <xf numFmtId="3" fontId="24" fillId="0" borderId="0" xfId="0" applyNumberFormat="1" applyFont="1" applyProtection="1"/>
    <xf numFmtId="44" fontId="3" fillId="22"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lle_N\Berichtswesen\Jahresabschluss\2022\Strom\UE\2023-02-24%20PWC_UE_Strom_2022_F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N\alle_N\Berichtswesen\Jahresabschluss\2018\Strom\UE\2019_03_20_KPMG_UE_Strom_Kontenabstimmung_2018_FW.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N\alle_N\Berichtswesen\Jahresabschluss\2019\Strom\UE%20NNE\2020-03-23%20KPMG_UE_Strom_Kontenabstimmung_2019_F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N\alle_N\Berichtswesen\Jahresabschluss\2020\Strom\UE%20NNE\2021-04-21%20PWC_UE_Strom_2020_F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alle_N\Berichtswesen\Jahresabschluss\2021\Strom\UE%20NNE\2022-04-01%20PWC_UE_Strom_2021_F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 Strom 2022"/>
      <sheetName val="SLP_Menge_SWF"/>
      <sheetName val="SLP_Menge_fremd"/>
      <sheetName val="RLM_Menge"/>
      <sheetName val="BAG_SLP_510034509"/>
      <sheetName val="BAG_SLP_510047362"/>
      <sheetName val="BAG_SLP_510047374"/>
      <sheetName val="BAG_SLP_510049348"/>
      <sheetName val="BAG_SLP_510054031"/>
      <sheetName val="BAG_SLP_510055951"/>
      <sheetName val="Umsatz Strom 2022"/>
      <sheetName val="UE Abrechnung 2022"/>
      <sheetName val="UE Abgrenzung 2022"/>
      <sheetName val="SLP_Konto"/>
      <sheetName val="RLM_Konto"/>
      <sheetName val="Sparte Strom 2021"/>
      <sheetName val="Sparte Strom 2020"/>
      <sheetName val="Sparte Strom 2019"/>
      <sheetName val="Sparte Strom 2018"/>
      <sheetName val="Sparte Strom 2017"/>
      <sheetName val="Sparte Strom 2016"/>
    </sheetNames>
    <sheetDataSet>
      <sheetData sheetId="0">
        <row r="94">
          <cell r="H94">
            <v>1021971.13506</v>
          </cell>
        </row>
        <row r="105">
          <cell r="H105">
            <v>433969.03844000003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 Strom 2018"/>
      <sheetName val="Sparte Strom 2017"/>
      <sheetName val="Sparte Strom 2016"/>
      <sheetName val="Umsatz Strom 2018"/>
      <sheetName val="UE Abrechnung 2018"/>
      <sheetName val="UE Abgrenzung 2018"/>
      <sheetName val="RLM"/>
      <sheetName val="NSP-J 510022453"/>
      <sheetName val="NSP-J 200000110"/>
      <sheetName val="SLP"/>
    </sheetNames>
    <sheetDataSet>
      <sheetData sheetId="0">
        <row r="90">
          <cell r="H90">
            <v>321239.5</v>
          </cell>
        </row>
        <row r="92">
          <cell r="H92">
            <v>344657.02999999997</v>
          </cell>
        </row>
        <row r="93">
          <cell r="H93">
            <v>43641.07</v>
          </cell>
        </row>
        <row r="94">
          <cell r="H94">
            <v>12413.57</v>
          </cell>
        </row>
        <row r="104">
          <cell r="H104">
            <v>277670.90000000002</v>
          </cell>
        </row>
        <row r="105">
          <cell r="H105">
            <v>354080.11000000004</v>
          </cell>
        </row>
        <row r="106">
          <cell r="H106">
            <v>51479.87999999999</v>
          </cell>
        </row>
        <row r="107">
          <cell r="H107">
            <v>13400.059999999994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 Strom 2019"/>
      <sheetName val="Sparte Strom 2018"/>
      <sheetName val="Sparte Strom 2017"/>
      <sheetName val="Sparte Strom 2016"/>
      <sheetName val="Umsatz Strom 2019"/>
      <sheetName val="UE Abrechnung 2019"/>
      <sheetName val="UE Abgrenzung 2019"/>
      <sheetName val="RLM"/>
      <sheetName val="206000362"/>
      <sheetName val="206000379"/>
      <sheetName val="SLP"/>
      <sheetName val="2020-02-12 JVA NSPJ SWF 2019"/>
      <sheetName val="2020-02-12 JVA NSPJ fremd 2019"/>
      <sheetName val="2020-02-11 BAG RLM Strom VJ"/>
    </sheetNames>
    <sheetDataSet>
      <sheetData sheetId="0">
        <row r="91">
          <cell r="H91">
            <v>305264.96279999998</v>
          </cell>
        </row>
        <row r="93">
          <cell r="H93">
            <v>284265.37555</v>
          </cell>
        </row>
        <row r="94">
          <cell r="H94">
            <v>466998.19016</v>
          </cell>
        </row>
        <row r="95">
          <cell r="H95">
            <v>5507.2125500000002</v>
          </cell>
        </row>
        <row r="105">
          <cell r="H105">
            <v>226400.12000000002</v>
          </cell>
        </row>
        <row r="106">
          <cell r="H106">
            <v>285640.07</v>
          </cell>
        </row>
        <row r="107">
          <cell r="H107">
            <v>424376.54999999993</v>
          </cell>
        </row>
        <row r="108">
          <cell r="H108">
            <v>5778.53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2">
          <cell r="D12">
            <v>12874.409999999998</v>
          </cell>
        </row>
      </sheetData>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 Strom 2020"/>
      <sheetName val="SLP Menge 2020"/>
      <sheetName val="SLP Menge 2019"/>
      <sheetName val="RLM Menge"/>
      <sheetName val="UE Abgrenzung 2020"/>
      <sheetName val="Umsatz Strom 2020"/>
      <sheetName val="UE Abrechnung 2020"/>
      <sheetName val="RLM Konto"/>
      <sheetName val="SLP Konto"/>
      <sheetName val="Kontenkorr. RLM"/>
      <sheetName val="Kontenkorr. SLP"/>
      <sheetName val="Abgrenzung NSPJ 2019"/>
      <sheetName val="Abgrenzung NSPJ 2020"/>
      <sheetName val="417535_700"/>
      <sheetName val="Hochlastzeitfenster 2019"/>
      <sheetName val="Abgrenzung Gemeinderabatt"/>
      <sheetName val="Sparte Strom 2019"/>
      <sheetName val="Sparte Strom 2018"/>
      <sheetName val="Sparte Strom 2017"/>
      <sheetName val="Sparte Strom 2016"/>
    </sheetNames>
    <sheetDataSet>
      <sheetData sheetId="0">
        <row r="98">
          <cell r="H98">
            <v>319634.64</v>
          </cell>
        </row>
        <row r="110">
          <cell r="H110">
            <v>260278.83000000002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 Strom 2021"/>
      <sheetName val="SLP_Menge_SWF"/>
      <sheetName val="SLP_Menge_fremd"/>
      <sheetName val="RLM_Menge"/>
      <sheetName val="UE Abgrenzung 2021"/>
      <sheetName val="Umsatz Strom 2021"/>
      <sheetName val="UE Abrechnung 2021"/>
      <sheetName val="RLM_Konto"/>
      <sheetName val="SLP_Konto"/>
      <sheetName val="Sparte Strom 2020"/>
      <sheetName val="Sparte Strom 2019"/>
      <sheetName val="Sparte Strom 2018"/>
      <sheetName val="Sparte Strom 2017"/>
      <sheetName val="Sparte Strom 2016"/>
    </sheetNames>
    <sheetDataSet>
      <sheetData sheetId="0">
        <row r="98">
          <cell r="H98">
            <v>393626.6</v>
          </cell>
        </row>
        <row r="110">
          <cell r="H110">
            <v>305143.53000000003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10003164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1" zoomScale="80" zoomScaleNormal="80" workbookViewId="0">
      <selection activeCell="C10" sqref="C1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50.75" customHeight="1">
      <c r="A45" s="5"/>
      <c r="B45" s="57" t="s">
        <v>23</v>
      </c>
      <c r="C45" s="57" t="s">
        <v>164</v>
      </c>
    </row>
    <row r="46" spans="1:3" s="21" customFormat="1" ht="141" customHeight="1">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42" customHeight="1">
      <c r="A52" s="29"/>
      <c r="B52" s="61" t="s">
        <v>27</v>
      </c>
      <c r="C52" s="4"/>
    </row>
    <row r="53" spans="1:3" ht="43.5" customHeight="1">
      <c r="A53" s="29"/>
      <c r="B53" s="55" t="s">
        <v>26</v>
      </c>
      <c r="C53" s="4"/>
    </row>
    <row r="54" spans="1:3" ht="66" customHeight="1">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pane xSplit="2" ySplit="1" topLeftCell="C2" activePane="bottomRight" state="frozen"/>
      <selection pane="topRight" activeCell="C1" sqref="C1"/>
      <selection pane="bottomLeft" activeCell="A2" sqref="A2"/>
      <selection pane="bottomRight" activeCell="S8" sqref="S8"/>
    </sheetView>
  </sheetViews>
  <sheetFormatPr baseColWidth="10" defaultColWidth="11.42578125" defaultRowHeight="15.75"/>
  <cols>
    <col min="1" max="1" width="11" style="45" customWidth="1"/>
    <col min="2" max="2" width="87.7109375" style="108" customWidth="1"/>
    <col min="3" max="19" width="2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68863.599999999991</v>
      </c>
      <c r="D3" s="26">
        <v>59074.8</v>
      </c>
      <c r="E3" s="26">
        <v>16513.28</v>
      </c>
      <c r="F3" s="26">
        <v>16172.800000000001</v>
      </c>
      <c r="G3" s="26">
        <v>15357.2</v>
      </c>
      <c r="H3" s="26">
        <v>14269.92</v>
      </c>
      <c r="I3" s="26">
        <v>15825.84</v>
      </c>
      <c r="J3" s="26">
        <v>17346.599999999999</v>
      </c>
      <c r="K3" s="26">
        <v>14246</v>
      </c>
      <c r="L3" s="26">
        <v>15825.84</v>
      </c>
      <c r="M3" s="26">
        <v>17495.28</v>
      </c>
      <c r="N3" s="26">
        <v>18856.319999999996</v>
      </c>
      <c r="O3" s="26">
        <v>19608.14</v>
      </c>
      <c r="P3" s="26">
        <v>20593.78</v>
      </c>
      <c r="Q3" s="26">
        <v>20516.61</v>
      </c>
      <c r="R3" s="26">
        <v>21627.19</v>
      </c>
      <c r="S3" s="26">
        <v>22223</v>
      </c>
    </row>
    <row r="4" spans="1:19" ht="18.75" customHeight="1">
      <c r="A4" s="93">
        <v>2</v>
      </c>
      <c r="B4" s="97" t="s">
        <v>31</v>
      </c>
      <c r="C4" s="26">
        <v>41</v>
      </c>
      <c r="D4" s="26">
        <v>35.25</v>
      </c>
      <c r="E4" s="26">
        <v>9.6999999999999993</v>
      </c>
      <c r="F4" s="26">
        <v>9.5</v>
      </c>
      <c r="G4" s="26">
        <v>9.0399999999999991</v>
      </c>
      <c r="H4" s="26">
        <v>8.4</v>
      </c>
      <c r="I4" s="26">
        <v>9.4</v>
      </c>
      <c r="J4" s="26">
        <v>10.35</v>
      </c>
      <c r="K4" s="26">
        <v>8.5</v>
      </c>
      <c r="L4" s="26">
        <v>9.4</v>
      </c>
      <c r="M4" s="26">
        <v>10.34</v>
      </c>
      <c r="N4" s="26">
        <v>11.2</v>
      </c>
      <c r="O4" s="26">
        <v>11.85</v>
      </c>
      <c r="P4" s="26">
        <v>12.45</v>
      </c>
      <c r="Q4" s="26">
        <v>12.19</v>
      </c>
      <c r="R4" s="26">
        <v>12.62</v>
      </c>
      <c r="S4" s="26">
        <v>13.23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15884033.6798</v>
      </c>
      <c r="D6" s="27">
        <v>20751909.210000001</v>
      </c>
      <c r="E6" s="27">
        <v>20819529.549999997</v>
      </c>
      <c r="F6" s="27">
        <v>22171637.669999998</v>
      </c>
      <c r="G6" s="27">
        <v>23589408.050000001</v>
      </c>
      <c r="H6" s="27">
        <v>25903501.919999998</v>
      </c>
      <c r="I6" s="27">
        <v>26265732.379999999</v>
      </c>
      <c r="J6" s="27">
        <v>27914686.649999999</v>
      </c>
      <c r="K6" s="27">
        <v>28914433.129999995</v>
      </c>
      <c r="L6" s="27">
        <v>30643159.350000001</v>
      </c>
      <c r="M6" s="27">
        <v>30116687.550000001</v>
      </c>
      <c r="N6" s="27">
        <v>33248564.309999999</v>
      </c>
      <c r="O6" s="27">
        <v>32748360.989999998</v>
      </c>
      <c r="P6" s="27">
        <v>30696210.73</v>
      </c>
      <c r="Q6" s="27">
        <v>30078928.9283268</v>
      </c>
      <c r="R6" s="27">
        <v>26876928.75</v>
      </c>
      <c r="S6" s="27">
        <v>26957773</v>
      </c>
    </row>
    <row r="7" spans="1:19" ht="18.75" customHeight="1">
      <c r="A7" s="96" t="s">
        <v>75</v>
      </c>
      <c r="B7" s="103" t="s">
        <v>159</v>
      </c>
      <c r="C7" s="27">
        <v>495996.13</v>
      </c>
      <c r="D7" s="27">
        <v>450687.78</v>
      </c>
      <c r="E7" s="27">
        <v>351391.96</v>
      </c>
      <c r="F7" s="27">
        <v>398184.97</v>
      </c>
      <c r="G7" s="27">
        <v>280398.49</v>
      </c>
      <c r="H7" s="27">
        <v>130246.76999999999</v>
      </c>
      <c r="I7" s="27">
        <v>457188.79999999981</v>
      </c>
      <c r="J7" s="27">
        <v>1167060.53</v>
      </c>
      <c r="K7" s="27">
        <v>1145422.95</v>
      </c>
      <c r="L7" s="27">
        <v>761755.17</v>
      </c>
      <c r="M7" s="27">
        <v>1523334.3</v>
      </c>
      <c r="N7" s="27">
        <v>1411247.8299999998</v>
      </c>
      <c r="O7" s="27">
        <v>1418582.1199999999</v>
      </c>
      <c r="P7" s="27">
        <f>P50+P57+P61+P65</f>
        <v>1991356.6010599998</v>
      </c>
      <c r="Q7" s="27">
        <v>1875389.5</v>
      </c>
      <c r="R7" s="27">
        <v>1993439.08</v>
      </c>
      <c r="S7" s="27">
        <f>S50+S57+S61+S65</f>
        <v>2263040.16</v>
      </c>
    </row>
    <row r="8" spans="1:19" ht="18.75" customHeight="1">
      <c r="A8" s="96" t="s">
        <v>89</v>
      </c>
      <c r="B8" s="103" t="s">
        <v>160</v>
      </c>
      <c r="C8" s="27">
        <v>1684614.83</v>
      </c>
      <c r="D8" s="27">
        <v>1746546.6</v>
      </c>
      <c r="E8" s="27">
        <v>1797509.9458093196</v>
      </c>
      <c r="F8" s="27">
        <v>1838788.53</v>
      </c>
      <c r="G8" s="27">
        <v>1871940.88</v>
      </c>
      <c r="H8" s="27">
        <v>1804640.97</v>
      </c>
      <c r="I8" s="27">
        <v>1730382.62</v>
      </c>
      <c r="J8" s="27">
        <v>1646525.38</v>
      </c>
      <c r="K8" s="27">
        <v>1633321</v>
      </c>
      <c r="L8" s="27">
        <v>1628012.4500000002</v>
      </c>
      <c r="M8" s="27">
        <v>1614879.35</v>
      </c>
      <c r="N8" s="27">
        <v>1600185.65</v>
      </c>
      <c r="O8" s="27">
        <v>1584267.4100000001</v>
      </c>
      <c r="P8" s="27">
        <v>1532330.94</v>
      </c>
      <c r="Q8" s="27">
        <v>1502279</v>
      </c>
      <c r="R8" s="27">
        <v>1521578.56</v>
      </c>
      <c r="S8" s="27">
        <f>'[2]Sparte Strom 2022'!$H$94+'[2]Sparte Strom 2022'!$H$105</f>
        <v>1455940.1735</v>
      </c>
    </row>
    <row r="9" spans="1:19" ht="29.45" customHeight="1">
      <c r="A9" s="96" t="s">
        <v>100</v>
      </c>
      <c r="B9" s="103" t="s">
        <v>87</v>
      </c>
      <c r="C9" s="27">
        <v>15388037.549799999</v>
      </c>
      <c r="D9" s="27">
        <v>20301221.43</v>
      </c>
      <c r="E9" s="27">
        <v>20469231.559999999</v>
      </c>
      <c r="F9" s="27">
        <v>21696761.099999998</v>
      </c>
      <c r="G9" s="27">
        <v>23294409.09</v>
      </c>
      <c r="H9" s="27">
        <v>25780376.039999999</v>
      </c>
      <c r="I9" s="27">
        <v>25741621.84</v>
      </c>
      <c r="J9" s="27">
        <v>26769159.25</v>
      </c>
      <c r="K9" s="27">
        <v>27761398.569999997</v>
      </c>
      <c r="L9" s="27">
        <v>29885447.630000003</v>
      </c>
      <c r="M9" s="27">
        <v>28593353.25</v>
      </c>
      <c r="N9" s="27">
        <v>31837316.48</v>
      </c>
      <c r="O9" s="27">
        <f>O6-O7</f>
        <v>31329778.869999997</v>
      </c>
      <c r="P9" s="27">
        <f t="shared" ref="P9:R9" si="0">P6-P7</f>
        <v>28704854.128940001</v>
      </c>
      <c r="Q9" s="27">
        <f t="shared" si="0"/>
        <v>28203539.4283268</v>
      </c>
      <c r="R9" s="27">
        <f t="shared" si="0"/>
        <v>24883489.670000002</v>
      </c>
      <c r="S9" s="27">
        <f>S6-S7</f>
        <v>24694732.84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334252.25</v>
      </c>
      <c r="D11" s="27">
        <v>333028.46999999997</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3382045.81395+C14</f>
        <v>5696719.7548538595</v>
      </c>
      <c r="D13" s="27">
        <f>7747279.06+D14</f>
        <v>10995082.969999999</v>
      </c>
      <c r="E13" s="27">
        <f>8677958.33+E14</f>
        <v>11864888.75</v>
      </c>
      <c r="F13" s="27">
        <f>9821552.4+F14</f>
        <v>13077435.050000001</v>
      </c>
      <c r="G13" s="27">
        <f>10670147.95+G14</f>
        <v>14023938.969999999</v>
      </c>
      <c r="H13" s="27">
        <f>12104463.79+H14</f>
        <v>15693963.59</v>
      </c>
      <c r="I13" s="27">
        <f>12847835.42+I14</f>
        <v>16423120.24</v>
      </c>
      <c r="J13" s="27">
        <f>14348593.01+J14</f>
        <v>17541147.670000002</v>
      </c>
      <c r="K13" s="27">
        <f>15322143.21+K14</f>
        <v>18107876.920000002</v>
      </c>
      <c r="L13" s="27">
        <f>17921936.18+L14</f>
        <v>20565180.609999999</v>
      </c>
      <c r="M13" s="27">
        <f>16229081.88+M14</f>
        <v>19239744.510000002</v>
      </c>
      <c r="N13" s="27">
        <f>18841317.27+N14</f>
        <v>22694179.030000001</v>
      </c>
      <c r="O13" s="27">
        <v>23810136.899999999</v>
      </c>
      <c r="P13" s="27">
        <v>22051869.609999999</v>
      </c>
      <c r="Q13" s="27">
        <v>21226054.079999998</v>
      </c>
      <c r="R13" s="27">
        <v>17576191.899999999</v>
      </c>
      <c r="S13" s="27">
        <v>16903621.09</v>
      </c>
    </row>
    <row r="14" spans="1:19" ht="30">
      <c r="A14" s="96" t="s">
        <v>75</v>
      </c>
      <c r="B14" s="97" t="s">
        <v>80</v>
      </c>
      <c r="C14" s="27">
        <v>2314673.9409038601</v>
      </c>
      <c r="D14" s="27">
        <v>3247803.91</v>
      </c>
      <c r="E14" s="27">
        <v>3186930.42</v>
      </c>
      <c r="F14" s="27">
        <v>3255882.6500000004</v>
      </c>
      <c r="G14" s="27">
        <v>3353791.02</v>
      </c>
      <c r="H14" s="27">
        <v>3589499.8</v>
      </c>
      <c r="I14" s="27">
        <v>3575284.82</v>
      </c>
      <c r="J14" s="27">
        <v>3192554.66</v>
      </c>
      <c r="K14" s="27">
        <v>2785733.71</v>
      </c>
      <c r="L14" s="27">
        <v>2643244.4300000002</v>
      </c>
      <c r="M14" s="27">
        <v>3010662.63</v>
      </c>
      <c r="N14" s="27">
        <v>3852861.76</v>
      </c>
      <c r="O14" s="27">
        <v>3301787.3361999998</v>
      </c>
      <c r="P14" s="27">
        <v>3043012.8192000003</v>
      </c>
      <c r="Q14" s="27">
        <v>2909023.8370499997</v>
      </c>
      <c r="R14" s="27">
        <v>3261895.19</v>
      </c>
      <c r="S14" s="27">
        <f>968919.11+1962515.62</f>
        <v>2931434.73</v>
      </c>
    </row>
    <row r="15" spans="1:19" ht="18.75" customHeight="1">
      <c r="A15" s="96" t="s">
        <v>89</v>
      </c>
      <c r="B15" s="97" t="s">
        <v>90</v>
      </c>
      <c r="C15" s="27">
        <v>822586</v>
      </c>
      <c r="D15" s="27">
        <v>870468</v>
      </c>
      <c r="E15" s="27">
        <v>523536.29000000004</v>
      </c>
      <c r="F15" s="27">
        <v>1003681.39</v>
      </c>
      <c r="G15" s="27">
        <v>1080056.92</v>
      </c>
      <c r="H15" s="27">
        <v>726414.27999999991</v>
      </c>
      <c r="I15" s="27">
        <v>929846.97</v>
      </c>
      <c r="J15" s="27">
        <v>2273194.9800000004</v>
      </c>
      <c r="K15" s="27">
        <v>2981822.87</v>
      </c>
      <c r="L15" s="27">
        <v>2753337.97</v>
      </c>
      <c r="M15" s="27">
        <v>2770452.95</v>
      </c>
      <c r="N15" s="27">
        <v>4720807.33</v>
      </c>
      <c r="O15" s="27">
        <v>5334113.3099999996</v>
      </c>
      <c r="P15" s="27">
        <v>2835049.04</v>
      </c>
      <c r="Q15" s="27">
        <v>2649485.38</v>
      </c>
      <c r="R15" s="27">
        <v>2622141.11</v>
      </c>
      <c r="S15" s="27">
        <f>2695982.66+24833.01+111128.93</f>
        <v>2831944.6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2552575.7770600002</v>
      </c>
      <c r="D17" s="27">
        <v>2048655.74</v>
      </c>
      <c r="E17" s="27">
        <v>557836.15</v>
      </c>
      <c r="F17" s="27">
        <v>531610.73</v>
      </c>
      <c r="G17" s="27">
        <v>506982.21</v>
      </c>
      <c r="H17" s="27">
        <v>486934.25</v>
      </c>
      <c r="I17" s="27">
        <v>526321.30000000005</v>
      </c>
      <c r="J17" s="27">
        <v>584421.22</v>
      </c>
      <c r="K17" s="27">
        <v>479713.28999999992</v>
      </c>
      <c r="L17" s="27">
        <v>563157.99</v>
      </c>
      <c r="M17" s="27">
        <v>654948.37300000002</v>
      </c>
      <c r="N17" s="27">
        <v>743702.31</v>
      </c>
      <c r="O17" s="27">
        <v>723395.73</v>
      </c>
      <c r="P17" s="27">
        <v>804556.22000000009</v>
      </c>
      <c r="Q17" s="27">
        <v>830491.65</v>
      </c>
      <c r="R17" s="27">
        <v>942987.83</v>
      </c>
      <c r="S17" s="27">
        <v>968697.92</v>
      </c>
    </row>
    <row r="18" spans="1:19" ht="18.75" customHeight="1">
      <c r="A18" s="98">
        <v>2</v>
      </c>
      <c r="B18" s="97" t="s">
        <v>38</v>
      </c>
      <c r="C18" s="122">
        <f>2732934.50590386-C14</f>
        <v>418260.56499999994</v>
      </c>
      <c r="D18" s="122">
        <f>3614372.04-D14</f>
        <v>366568.12999999989</v>
      </c>
      <c r="E18" s="122">
        <f>5039037-E14</f>
        <v>1852106.58</v>
      </c>
      <c r="F18" s="122">
        <f>4837929.4-F14</f>
        <v>1582046.75</v>
      </c>
      <c r="G18" s="122">
        <f>4964905.14-G14</f>
        <v>1611114.1199999996</v>
      </c>
      <c r="H18" s="122">
        <f>5315116.76-H14</f>
        <v>1725616.96</v>
      </c>
      <c r="I18" s="122">
        <f>5424722.95-I14</f>
        <v>1849438.1300000004</v>
      </c>
      <c r="J18" s="122">
        <f>4834093.05-J14</f>
        <v>1641538.3899999997</v>
      </c>
      <c r="K18" s="122">
        <f>4384512.08-K14</f>
        <v>1598778.37</v>
      </c>
      <c r="L18" s="122">
        <f>4282061.35-L14</f>
        <v>1638816.9199999995</v>
      </c>
      <c r="M18" s="122">
        <f>4952440.17-M14</f>
        <v>1941777.54</v>
      </c>
      <c r="N18" s="122">
        <f>5498751.79-N14</f>
        <v>1645890.0300000003</v>
      </c>
      <c r="O18" s="27">
        <v>1551829.42</v>
      </c>
      <c r="P18" s="27">
        <v>1737223.3900000004</v>
      </c>
      <c r="Q18" s="27">
        <v>1727767.7200000002</v>
      </c>
      <c r="R18" s="27">
        <v>2072627.75</v>
      </c>
      <c r="S18" s="27">
        <v>1929150.92</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3302211.1299918797</v>
      </c>
      <c r="D21" s="27">
        <v>3373270.41</v>
      </c>
      <c r="E21" s="27">
        <v>3358334.07</v>
      </c>
      <c r="F21" s="27">
        <v>3307150.28</v>
      </c>
      <c r="G21" s="27">
        <v>3228959.98</v>
      </c>
      <c r="H21" s="27">
        <v>3357818.92</v>
      </c>
      <c r="I21" s="27">
        <v>3418770.87</v>
      </c>
      <c r="J21" s="27">
        <v>3177213.3699999996</v>
      </c>
      <c r="K21" s="27">
        <v>3086083.04</v>
      </c>
      <c r="L21" s="27">
        <v>3141396.6799999997</v>
      </c>
      <c r="M21" s="27">
        <v>3036636.25</v>
      </c>
      <c r="N21" s="27">
        <v>2905584.78</v>
      </c>
      <c r="O21" s="27">
        <v>2782623.63</v>
      </c>
      <c r="P21" s="27">
        <v>2810095.9178880001</v>
      </c>
      <c r="Q21" s="27">
        <v>2912969.45</v>
      </c>
      <c r="R21" s="27">
        <v>2998612.4299999997</v>
      </c>
      <c r="S21" s="27">
        <v>3051086.25</v>
      </c>
    </row>
    <row r="22" spans="1:19" ht="18.75" customHeight="1">
      <c r="A22" s="96" t="s">
        <v>99</v>
      </c>
      <c r="B22" s="97" t="s">
        <v>57</v>
      </c>
      <c r="C22" s="27">
        <v>1676871.2908618799</v>
      </c>
      <c r="D22" s="27">
        <v>1580568.09</v>
      </c>
      <c r="E22" s="27">
        <v>1825613.52</v>
      </c>
      <c r="F22" s="27">
        <v>1842786.2</v>
      </c>
      <c r="G22" s="27">
        <v>1750496.6</v>
      </c>
      <c r="H22" s="27">
        <v>1804640.97</v>
      </c>
      <c r="I22" s="27">
        <v>1767574.7</v>
      </c>
      <c r="J22" s="27">
        <v>1667539.42</v>
      </c>
      <c r="K22" s="27">
        <v>1631910.9</v>
      </c>
      <c r="L22" s="27">
        <v>1641446.25</v>
      </c>
      <c r="M22" s="27">
        <v>1596615.89</v>
      </c>
      <c r="N22" s="27">
        <v>1583542.19</v>
      </c>
      <c r="O22" s="27">
        <v>1555833.57</v>
      </c>
      <c r="P22" s="27">
        <v>1529736.47</v>
      </c>
      <c r="Q22" s="27">
        <v>1512988.82</v>
      </c>
      <c r="R22" s="27">
        <v>1553132.39</v>
      </c>
      <c r="S22" s="27">
        <v>1466493.65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2430194.5069799996</v>
      </c>
      <c r="D24" s="27">
        <v>2313111.71</v>
      </c>
      <c r="E24" s="27">
        <v>2152145.75</v>
      </c>
      <c r="F24" s="27">
        <v>2133705.4299999997</v>
      </c>
      <c r="G24" s="27">
        <v>2171190.4899999998</v>
      </c>
      <c r="H24" s="27">
        <v>2237771.79</v>
      </c>
      <c r="I24" s="27">
        <v>2297083.3200000003</v>
      </c>
      <c r="J24" s="27">
        <v>2303540.6100000003</v>
      </c>
      <c r="K24" s="27">
        <v>2303361.8000000003</v>
      </c>
      <c r="L24" s="27">
        <v>2267359.8600000003</v>
      </c>
      <c r="M24" s="27">
        <v>2320283.27</v>
      </c>
      <c r="N24" s="27">
        <v>2117927.11</v>
      </c>
      <c r="O24" s="27">
        <v>2038844.05</v>
      </c>
      <c r="P24" s="27">
        <v>2024317.4299999997</v>
      </c>
      <c r="Q24" s="27">
        <v>2029599.66</v>
      </c>
      <c r="R24" s="27">
        <v>2025877.11</v>
      </c>
      <c r="S24" s="27">
        <v>1853923.61</v>
      </c>
    </row>
    <row r="25" spans="1:19" ht="18.75" customHeight="1">
      <c r="A25" s="93">
        <v>5</v>
      </c>
      <c r="B25" s="97" t="s">
        <v>42</v>
      </c>
      <c r="C25" s="27">
        <v>202331.72922000001</v>
      </c>
      <c r="D25" s="27">
        <v>178898.26</v>
      </c>
      <c r="E25" s="27">
        <v>81858.22</v>
      </c>
      <c r="F25" s="27">
        <v>40360.589999999997</v>
      </c>
      <c r="G25" s="27">
        <v>10547.03</v>
      </c>
      <c r="H25" s="27">
        <v>29755.960000000003</v>
      </c>
      <c r="I25" s="27">
        <v>8117.4699999999993</v>
      </c>
      <c r="J25" s="27">
        <v>247769.65000000002</v>
      </c>
      <c r="K25" s="27">
        <v>6527.66</v>
      </c>
      <c r="L25" s="27">
        <v>4627.1100000000006</v>
      </c>
      <c r="M25" s="27">
        <v>345.46</v>
      </c>
      <c r="N25" s="27">
        <v>355.72</v>
      </c>
      <c r="O25" s="27">
        <v>2132.83</v>
      </c>
      <c r="P25" s="27">
        <v>46.53</v>
      </c>
      <c r="Q25" s="27">
        <v>46.58</v>
      </c>
      <c r="R25" s="27">
        <v>0</v>
      </c>
      <c r="S25" s="27">
        <v>2227.83</v>
      </c>
    </row>
    <row r="26" spans="1:19" ht="18.75" customHeight="1">
      <c r="A26" s="93">
        <v>6</v>
      </c>
      <c r="B26" s="97" t="s">
        <v>43</v>
      </c>
      <c r="C26" s="27">
        <v>395866.16</v>
      </c>
      <c r="D26" s="27">
        <v>657857.01</v>
      </c>
      <c r="E26" s="27">
        <v>551303.38</v>
      </c>
      <c r="F26" s="27">
        <v>492465.78</v>
      </c>
      <c r="G26" s="27">
        <v>415618.06000000006</v>
      </c>
      <c r="H26" s="27">
        <v>382752.48</v>
      </c>
      <c r="I26" s="27">
        <v>372590.41999999993</v>
      </c>
      <c r="J26" s="27">
        <v>347949.20999999996</v>
      </c>
      <c r="K26" s="27">
        <v>255954.32</v>
      </c>
      <c r="L26" s="27">
        <v>230540.87</v>
      </c>
      <c r="M26" s="27">
        <v>200893.28</v>
      </c>
      <c r="N26" s="27">
        <v>182379.9</v>
      </c>
      <c r="O26" s="27">
        <v>200366.79</v>
      </c>
      <c r="P26" s="27">
        <v>185234.99000000002</v>
      </c>
      <c r="Q26" s="27">
        <v>178652.1</v>
      </c>
      <c r="R26" s="27">
        <v>186925.07</v>
      </c>
      <c r="S26" s="27">
        <v>171471.75</v>
      </c>
    </row>
    <row r="27" spans="1:19" ht="18.75" customHeight="1">
      <c r="A27" s="93">
        <v>7</v>
      </c>
      <c r="B27" s="97" t="s">
        <v>60</v>
      </c>
      <c r="C27" s="27">
        <v>1593777.05</v>
      </c>
      <c r="D27" s="27">
        <v>1418578.74</v>
      </c>
      <c r="E27" s="27">
        <v>1279912.1400000001</v>
      </c>
      <c r="F27" s="27">
        <v>1104074.22</v>
      </c>
      <c r="G27" s="27">
        <v>522746.8</v>
      </c>
      <c r="H27" s="27">
        <v>163206.44</v>
      </c>
      <c r="I27" s="27">
        <v>156459.09</v>
      </c>
      <c r="J27" s="27">
        <v>548470.08000000007</v>
      </c>
      <c r="K27" s="27">
        <v>376754.22</v>
      </c>
      <c r="L27" s="27">
        <v>299868.64</v>
      </c>
      <c r="M27" s="27">
        <v>218351.57</v>
      </c>
      <c r="N27" s="27">
        <v>131957.6</v>
      </c>
      <c r="O27" s="27">
        <v>156475.13</v>
      </c>
      <c r="P27" s="27">
        <v>256366.57999999996</v>
      </c>
      <c r="Q27" s="27">
        <v>137234.75999999998</v>
      </c>
      <c r="R27" s="27">
        <v>115574.08</v>
      </c>
      <c r="S27" s="27">
        <v>104174.13</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26288559.050000001</v>
      </c>
      <c r="D31" s="27">
        <v>10383898.220000001</v>
      </c>
      <c r="E31" s="27">
        <v>10424336.210000001</v>
      </c>
      <c r="F31" s="27">
        <v>12374482.77</v>
      </c>
      <c r="G31" s="27">
        <v>12349034.689999999</v>
      </c>
      <c r="H31" s="27">
        <v>12516479.23</v>
      </c>
      <c r="I31" s="27">
        <v>12497292.869999999</v>
      </c>
      <c r="J31" s="27">
        <v>15404262.65</v>
      </c>
      <c r="K31" s="27">
        <v>16505515.109999999</v>
      </c>
      <c r="L31" s="27">
        <v>18458039.68</v>
      </c>
      <c r="M31" s="27">
        <v>17816567.5</v>
      </c>
      <c r="N31" s="27">
        <v>18577372.010000002</v>
      </c>
      <c r="O31" s="27">
        <v>17465511.23</v>
      </c>
      <c r="P31" s="27">
        <v>17213599.120000001</v>
      </c>
      <c r="Q31" s="27">
        <v>17706026.300000001</v>
      </c>
      <c r="R31" s="27">
        <v>15926945.35</v>
      </c>
      <c r="S31" s="27">
        <v>15762356.970000001</v>
      </c>
    </row>
    <row r="32" spans="1:19" s="50" customFormat="1" ht="18.75" customHeight="1">
      <c r="A32" s="66" t="s">
        <v>75</v>
      </c>
      <c r="B32" s="106" t="s">
        <v>168</v>
      </c>
      <c r="C32" s="27">
        <v>25000</v>
      </c>
      <c r="D32" s="27">
        <v>35950</v>
      </c>
      <c r="E32" s="27">
        <v>36090</v>
      </c>
      <c r="F32" s="27">
        <v>35472.949999999997</v>
      </c>
      <c r="G32" s="27">
        <v>35400</v>
      </c>
      <c r="H32" s="27">
        <v>35880</v>
      </c>
      <c r="I32" s="27">
        <v>35825</v>
      </c>
      <c r="J32" s="27">
        <v>35370</v>
      </c>
      <c r="K32" s="27">
        <v>34650</v>
      </c>
      <c r="L32" s="27">
        <v>34770</v>
      </c>
      <c r="M32" s="27">
        <v>34755</v>
      </c>
      <c r="N32" s="27">
        <v>34415</v>
      </c>
      <c r="O32" s="27">
        <v>34050</v>
      </c>
      <c r="P32" s="27">
        <v>34015</v>
      </c>
      <c r="Q32" s="27">
        <v>33610</v>
      </c>
      <c r="R32" s="27">
        <v>32465</v>
      </c>
      <c r="S32" s="27">
        <v>31860</v>
      </c>
    </row>
    <row r="33" spans="1:19" s="50" customFormat="1" ht="18.75" customHeight="1">
      <c r="A33" s="66" t="s">
        <v>89</v>
      </c>
      <c r="B33" s="106" t="s">
        <v>169</v>
      </c>
      <c r="C33" s="27">
        <v>12012089.550000001</v>
      </c>
      <c r="D33" s="27">
        <v>10347948.220000001</v>
      </c>
      <c r="E33" s="27">
        <v>10388246.210000001</v>
      </c>
      <c r="F33" s="27">
        <v>12339009.82</v>
      </c>
      <c r="G33" s="27">
        <v>12313634.689999999</v>
      </c>
      <c r="H33" s="27">
        <v>12480599.23</v>
      </c>
      <c r="I33" s="27">
        <v>12461467.869999999</v>
      </c>
      <c r="J33" s="27">
        <v>15368892.65</v>
      </c>
      <c r="K33" s="27">
        <v>16470865.109999999</v>
      </c>
      <c r="L33" s="27">
        <v>17573452.43</v>
      </c>
      <c r="M33" s="27">
        <v>17794980.27</v>
      </c>
      <c r="N33" s="27">
        <v>17598366.41</v>
      </c>
      <c r="O33" s="27">
        <v>17088068.98</v>
      </c>
      <c r="P33" s="27">
        <v>16694006.380000001</v>
      </c>
      <c r="Q33" s="27">
        <v>16228860.460000001</v>
      </c>
      <c r="R33" s="27">
        <v>15706145.98</v>
      </c>
      <c r="S33" s="27">
        <v>15215028.130000001</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2207204.0300000003</v>
      </c>
      <c r="D37" s="27">
        <v>1095845.79</v>
      </c>
      <c r="E37" s="27">
        <v>1498524.76</v>
      </c>
      <c r="F37" s="27">
        <v>2533347.04</v>
      </c>
      <c r="G37" s="27">
        <v>2339391.86</v>
      </c>
      <c r="H37" s="27">
        <v>757307.41</v>
      </c>
      <c r="I37" s="27">
        <v>1736962.74</v>
      </c>
      <c r="J37" s="27">
        <v>1065359.49</v>
      </c>
      <c r="K37" s="27">
        <v>886442.76</v>
      </c>
      <c r="L37" s="27">
        <v>974863.5</v>
      </c>
      <c r="M37" s="27">
        <v>1631085.76</v>
      </c>
      <c r="N37" s="27">
        <v>2095750.4</v>
      </c>
      <c r="O37" s="27">
        <v>2093818.9</v>
      </c>
      <c r="P37" s="27">
        <v>2329181.9</v>
      </c>
      <c r="Q37" s="27">
        <v>898965.78</v>
      </c>
      <c r="R37" s="27">
        <v>763039.34</v>
      </c>
      <c r="S37" s="27">
        <v>4514580.55</v>
      </c>
    </row>
    <row r="38" spans="1:19" s="50" customFormat="1" ht="18.75" customHeight="1">
      <c r="A38" s="49">
        <v>3</v>
      </c>
      <c r="B38" s="106" t="s">
        <v>174</v>
      </c>
      <c r="C38" s="27">
        <v>11385454.5</v>
      </c>
      <c r="D38" s="27">
        <v>15070230.720000001</v>
      </c>
      <c r="E38" s="27">
        <v>13770148.189999999</v>
      </c>
      <c r="F38" s="27">
        <v>10397572.51</v>
      </c>
      <c r="G38" s="27">
        <v>12133136.869999999</v>
      </c>
      <c r="H38" s="27">
        <v>11662725.060000001</v>
      </c>
      <c r="I38" s="27">
        <v>10430393.98</v>
      </c>
      <c r="J38" s="27">
        <v>9712344.75</v>
      </c>
      <c r="K38" s="27">
        <v>8795507.8200000003</v>
      </c>
      <c r="L38" s="27">
        <v>6181301.6399999997</v>
      </c>
      <c r="M38" s="27">
        <v>7198555.3899999997</v>
      </c>
      <c r="N38" s="27">
        <v>8989651.6600000001</v>
      </c>
      <c r="O38" s="27">
        <v>9164160.4800000004</v>
      </c>
      <c r="P38" s="27">
        <v>9422763.4700000007</v>
      </c>
      <c r="Q38" s="27">
        <v>12024475.780000001</v>
      </c>
      <c r="R38" s="27">
        <v>12937411.500000002</v>
      </c>
      <c r="S38" s="27">
        <v>14488206.140000001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15000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9367130.5319661833</v>
      </c>
      <c r="D42" s="51">
        <f>14515910.28*0.719</f>
        <v>10436939.491319999</v>
      </c>
      <c r="E42" s="51">
        <f>12364314.97*0.7218</f>
        <v>8924562.5453460012</v>
      </c>
      <c r="F42" s="51">
        <f>9703399.14*0.709459+673986.05</f>
        <v>7558149.9004652593</v>
      </c>
      <c r="G42" s="51">
        <f>11238116.22*0.708+601800</f>
        <v>8558386.28376</v>
      </c>
      <c r="H42" s="51">
        <f>7104388.02+535500</f>
        <v>7639888.0199999996</v>
      </c>
      <c r="I42" s="51">
        <f>7775466.94+464100</f>
        <v>8239566.9400000004</v>
      </c>
      <c r="J42" s="51">
        <v>6602284.6400000006</v>
      </c>
      <c r="K42" s="51">
        <v>6191256.7650000006</v>
      </c>
      <c r="L42" s="51">
        <v>4581742.04</v>
      </c>
      <c r="M42" s="51">
        <v>5433463.209999999</v>
      </c>
      <c r="N42" s="51">
        <v>6580628.4300000006</v>
      </c>
      <c r="O42" s="51">
        <v>7127332.8799999999</v>
      </c>
      <c r="P42" s="51">
        <v>7807421.3900000006</v>
      </c>
      <c r="Q42" s="51">
        <v>11064162.050969999</v>
      </c>
      <c r="R42" s="51">
        <v>11806838.62751</v>
      </c>
      <c r="S42" s="51">
        <f>11535827.06+1306695.82</f>
        <v>12842522.880000001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1167369.07</v>
      </c>
      <c r="D45" s="51">
        <f>2547205.5+2082138.96</f>
        <v>4629344.46</v>
      </c>
      <c r="E45" s="51">
        <f>5548380.96</f>
        <v>5548380.96</v>
      </c>
      <c r="F45" s="51">
        <v>6255057.8700000001</v>
      </c>
      <c r="G45" s="51">
        <v>7683296.75</v>
      </c>
      <c r="H45" s="51">
        <v>10230077.060000001</v>
      </c>
      <c r="I45" s="51">
        <v>9796699.4499999993</v>
      </c>
      <c r="J45" s="51">
        <v>11354231.039999999</v>
      </c>
      <c r="K45" s="51">
        <v>11704238.42</v>
      </c>
      <c r="L45" s="51">
        <v>13327884.109999999</v>
      </c>
      <c r="M45" s="51">
        <v>11856665.300000001</v>
      </c>
      <c r="N45" s="51">
        <v>12036931.050000001</v>
      </c>
      <c r="O45" s="51">
        <v>11572898.199999999</v>
      </c>
      <c r="P45" s="51">
        <f>4546752.28+7390635.76+32249.47</f>
        <v>11969637.51</v>
      </c>
      <c r="Q45" s="51">
        <f>6250251.45+6593104.55+31165.83</f>
        <v>12874521.83</v>
      </c>
      <c r="R45" s="51">
        <v>8484851.5</v>
      </c>
      <c r="S45" s="51">
        <v>4692320.7300000004</v>
      </c>
    </row>
    <row r="46" spans="1:19" ht="39.950000000000003" customHeight="1">
      <c r="A46" s="112" t="s">
        <v>89</v>
      </c>
      <c r="B46" s="111" t="s">
        <v>188</v>
      </c>
      <c r="C46" s="51">
        <v>1125182.3500000001</v>
      </c>
      <c r="D46" s="51">
        <f>2386861.8+1930344.95</f>
        <v>4317206.75</v>
      </c>
      <c r="E46" s="51">
        <f>5262817.17</f>
        <v>5262817.17</v>
      </c>
      <c r="F46" s="51">
        <f>5868747.09+152.72</f>
        <v>5868899.8099999996</v>
      </c>
      <c r="G46" s="51">
        <f>7224900.95+4784.09</f>
        <v>7229685.04</v>
      </c>
      <c r="H46" s="51">
        <f>9712125.1+16948.49</f>
        <v>9729073.5899999999</v>
      </c>
      <c r="I46" s="51">
        <f>8002662.72+2242770.68+26624.58</f>
        <v>10272057.98</v>
      </c>
      <c r="J46" s="51">
        <f>8177423.42+2989434.42+26000.59</f>
        <v>11192858.43</v>
      </c>
      <c r="K46" s="51">
        <f>6771530.85+4910837.12+26857.39</f>
        <v>11709225.359999999</v>
      </c>
      <c r="L46" s="51">
        <f>7386992.52+5900382.12+28161.98+2773.28</f>
        <v>13318309.9</v>
      </c>
      <c r="M46" s="51">
        <f>11844687.84-6645.85</f>
        <v>11838041.99</v>
      </c>
      <c r="N46" s="51">
        <f>5830095.47+6187039.35+29704.86</f>
        <v>12046839.68</v>
      </c>
      <c r="O46" s="51">
        <f>6445228.29+5200258.59+32970.13</f>
        <v>11678457.01</v>
      </c>
      <c r="P46" s="51">
        <v>12011106.869999999</v>
      </c>
      <c r="Q46" s="51">
        <v>12842478.41</v>
      </c>
      <c r="R46" s="51">
        <f>23819.63+3846627.77+4698770.02</f>
        <v>8569217.4199999999</v>
      </c>
      <c r="S46" s="51">
        <f>4104893.02+451217.56+29211.53</f>
        <v>4585322.1100000003</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2773.28</v>
      </c>
      <c r="M48" s="51">
        <v>6645.85</v>
      </c>
      <c r="N48" s="51">
        <v>9725.42</v>
      </c>
      <c r="O48" s="51">
        <v>14931.78</v>
      </c>
      <c r="P48" s="51">
        <v>12873.49</v>
      </c>
      <c r="Q48" s="51">
        <v>45236.63</v>
      </c>
      <c r="R48" s="51">
        <v>93391.44</v>
      </c>
      <c r="S48" s="51">
        <v>22691.279999999999</v>
      </c>
    </row>
    <row r="49" spans="1:19" ht="39.950000000000003" customHeight="1">
      <c r="A49" s="112" t="s">
        <v>101</v>
      </c>
      <c r="B49" s="111" t="s">
        <v>197</v>
      </c>
      <c r="C49" s="51">
        <v>0</v>
      </c>
      <c r="D49" s="51">
        <v>0</v>
      </c>
      <c r="E49" s="51">
        <v>0</v>
      </c>
      <c r="F49" s="51">
        <v>0</v>
      </c>
      <c r="G49" s="51">
        <v>0</v>
      </c>
      <c r="H49" s="51">
        <v>0</v>
      </c>
      <c r="I49" s="51">
        <v>0</v>
      </c>
      <c r="J49" s="51">
        <v>0</v>
      </c>
      <c r="K49" s="51">
        <v>0</v>
      </c>
      <c r="L49" s="51">
        <v>2773.28</v>
      </c>
      <c r="M49" s="51">
        <v>6741.78</v>
      </c>
      <c r="N49" s="51">
        <v>9819.4</v>
      </c>
      <c r="O49" s="51">
        <v>15023.16</v>
      </c>
      <c r="P49" s="51">
        <v>13522.8</v>
      </c>
      <c r="Q49" s="51">
        <v>45236.63</v>
      </c>
      <c r="R49" s="51">
        <v>93391.49</v>
      </c>
      <c r="S49" s="51">
        <v>22691.279999999999</v>
      </c>
    </row>
    <row r="50" spans="1:19" ht="39.950000000000003" customHeight="1">
      <c r="A50" s="116" t="s">
        <v>97</v>
      </c>
      <c r="B50" s="115" t="s">
        <v>179</v>
      </c>
      <c r="C50" s="51">
        <v>0</v>
      </c>
      <c r="D50" s="51">
        <v>0</v>
      </c>
      <c r="E50" s="51">
        <v>0</v>
      </c>
      <c r="F50" s="51">
        <v>0</v>
      </c>
      <c r="G50" s="51">
        <v>0</v>
      </c>
      <c r="H50" s="51">
        <v>0</v>
      </c>
      <c r="I50" s="51">
        <v>296244.78000000003</v>
      </c>
      <c r="J50" s="51">
        <f>253653.01+63975.16+144867.07</f>
        <v>462495.24000000005</v>
      </c>
      <c r="K50" s="51">
        <f>70255.57+19432.05+301472.2</f>
        <v>391159.82</v>
      </c>
      <c r="L50" s="51">
        <v>432973.89</v>
      </c>
      <c r="M50" s="51">
        <v>666233.46</v>
      </c>
      <c r="N50" s="51">
        <v>662191.67000000004</v>
      </c>
      <c r="O50" s="51">
        <f>'[3]Sparte Strom 2018'!$H$92+'[3]Sparte Strom 2018'!$H$104</f>
        <v>622327.92999999993</v>
      </c>
      <c r="P50" s="51">
        <f>'[4]Sparte Strom 2019'!$H$93+'[4]Sparte Strom 2019'!$H$105</f>
        <v>510665.49554999999</v>
      </c>
      <c r="Q50" s="51">
        <f>'[5]Sparte Strom 2020'!$H$98+'[5]Sparte Strom 2020'!$H$110</f>
        <v>579913.47</v>
      </c>
      <c r="R50" s="51">
        <f>'[6]Sparte Strom 2021'!$H$98+'[6]Sparte Strom 2021'!$H$110</f>
        <v>698770.13</v>
      </c>
      <c r="S50" s="51">
        <v>697355.26</v>
      </c>
    </row>
    <row r="51" spans="1:19" ht="39.950000000000003" customHeight="1">
      <c r="A51" s="116" t="s">
        <v>98</v>
      </c>
      <c r="B51" s="115" t="s">
        <v>178</v>
      </c>
      <c r="C51" s="51">
        <v>0</v>
      </c>
      <c r="D51" s="51">
        <v>0</v>
      </c>
      <c r="E51" s="51">
        <v>0</v>
      </c>
      <c r="F51" s="51">
        <v>0</v>
      </c>
      <c r="G51" s="51">
        <v>0</v>
      </c>
      <c r="H51" s="51">
        <v>0</v>
      </c>
      <c r="I51" s="51">
        <v>295704.7</v>
      </c>
      <c r="J51" s="51">
        <v>466302.11</v>
      </c>
      <c r="K51" s="51">
        <v>381554.76</v>
      </c>
      <c r="L51" s="51">
        <v>430023.88</v>
      </c>
      <c r="M51" s="51">
        <v>657334.94999999995</v>
      </c>
      <c r="N51" s="51">
        <v>667899.02</v>
      </c>
      <c r="O51" s="51">
        <v>630416.65</v>
      </c>
      <c r="P51" s="51">
        <v>513801.99</v>
      </c>
      <c r="Q51" s="51">
        <v>580893.43000000005</v>
      </c>
      <c r="R51" s="51">
        <v>698852.42</v>
      </c>
      <c r="S51" s="51">
        <f>684188.76</f>
        <v>684188.76</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460.6</v>
      </c>
      <c r="D54" s="51">
        <f>238.27+237.35+553469.15</f>
        <v>553944.77</v>
      </c>
      <c r="E54" s="51">
        <f>456.48+982500.33</f>
        <v>982956.80999999994</v>
      </c>
      <c r="F54" s="51">
        <f>62556.35+7524.34+433321.07+372240.61+59797.01+3706.16</f>
        <v>939145.54</v>
      </c>
      <c r="G54" s="51">
        <f>262916+7356.04</f>
        <v>270272.03999999998</v>
      </c>
      <c r="H54" s="51">
        <v>60026.36</v>
      </c>
      <c r="I54" s="51">
        <v>6177.33</v>
      </c>
      <c r="J54" s="51">
        <v>87484</v>
      </c>
      <c r="K54" s="51">
        <f>14174.27+24354+24100+29500+22000+12200</f>
        <v>126328.27</v>
      </c>
      <c r="L54" s="51">
        <f>7336.99</f>
        <v>7336.99</v>
      </c>
      <c r="M54" s="51">
        <f>280082.99+918875.76</f>
        <v>1198958.75</v>
      </c>
      <c r="N54" s="51">
        <f>331314.14+1203234.24</f>
        <v>1534548.38</v>
      </c>
      <c r="O54" s="51">
        <f>311722.6+1099187.99</f>
        <v>1410910.5899999999</v>
      </c>
      <c r="P54" s="51">
        <f>221246.27+1014507.06</f>
        <v>1235753.33</v>
      </c>
      <c r="Q54" s="51">
        <v>274294.01</v>
      </c>
      <c r="R54" s="51">
        <v>331653.31999999995</v>
      </c>
      <c r="S54" s="51">
        <f>21175.65+1758793.07</f>
        <v>1779968.72</v>
      </c>
    </row>
    <row r="55" spans="1:19" ht="39.950000000000003" customHeight="1">
      <c r="A55" s="114" t="s">
        <v>103</v>
      </c>
      <c r="B55" s="113" t="s">
        <v>192</v>
      </c>
      <c r="C55" s="51">
        <v>1750623.3</v>
      </c>
      <c r="D55" s="51">
        <f>1628865.73+554678.83</f>
        <v>2183544.56</v>
      </c>
      <c r="E55" s="51">
        <v>983047.06</v>
      </c>
      <c r="F55" s="51">
        <v>943266.69</v>
      </c>
      <c r="G55" s="51">
        <v>266908.2</v>
      </c>
      <c r="H55" s="51">
        <v>59842.080000000002</v>
      </c>
      <c r="I55" s="51">
        <v>7317.42</v>
      </c>
      <c r="J55" s="51">
        <v>90170.26</v>
      </c>
      <c r="K55" s="51">
        <v>101786.94</v>
      </c>
      <c r="L55" s="51">
        <v>137911.28</v>
      </c>
      <c r="M55" s="51">
        <v>1198616.94</v>
      </c>
      <c r="N55" s="51">
        <v>1534548.38</v>
      </c>
      <c r="O55" s="51">
        <v>1410910.59</v>
      </c>
      <c r="P55" s="51">
        <v>1235753.33</v>
      </c>
      <c r="Q55" s="51">
        <v>274293.98</v>
      </c>
      <c r="R55" s="51">
        <v>331653.32</v>
      </c>
      <c r="S55" s="51">
        <v>1778168.75</v>
      </c>
    </row>
    <row r="56" spans="1:19" ht="39.950000000000003" customHeight="1">
      <c r="A56" s="114" t="s">
        <v>145</v>
      </c>
      <c r="B56" s="113" t="s">
        <v>180</v>
      </c>
      <c r="C56" s="51">
        <f>C57</f>
        <v>495996.13</v>
      </c>
      <c r="D56" s="51">
        <f>D57</f>
        <v>450687.78</v>
      </c>
      <c r="E56" s="51">
        <f>30375.7*12-14210.41</f>
        <v>350297.99000000005</v>
      </c>
      <c r="F56" s="51">
        <f>33732.99*12+11797.18</f>
        <v>416593.06</v>
      </c>
      <c r="G56" s="51">
        <v>294998.96000000002</v>
      </c>
      <c r="H56" s="51">
        <f>123125.88</f>
        <v>123125.88</v>
      </c>
      <c r="I56" s="51">
        <f>218304-55617.93</f>
        <v>162686.07</v>
      </c>
      <c r="J56" s="51">
        <f>210576.72</f>
        <v>210576.72</v>
      </c>
      <c r="K56" s="51">
        <v>275552.84000000003</v>
      </c>
      <c r="L56" s="51">
        <v>359803.44</v>
      </c>
      <c r="M56" s="51">
        <v>759963.75</v>
      </c>
      <c r="N56" s="51">
        <v>765742.6</v>
      </c>
      <c r="O56" s="51">
        <v>621525.85</v>
      </c>
      <c r="P56" s="51">
        <v>591630.4</v>
      </c>
      <c r="Q56" s="51">
        <v>451045.44</v>
      </c>
      <c r="R56" s="51">
        <v>499482.37</v>
      </c>
      <c r="S56" s="51">
        <v>743306.83</v>
      </c>
    </row>
    <row r="57" spans="1:19" ht="39.950000000000003" customHeight="1">
      <c r="A57" s="114" t="s">
        <v>146</v>
      </c>
      <c r="B57" s="113" t="s">
        <v>181</v>
      </c>
      <c r="C57" s="51">
        <f>C7</f>
        <v>495996.13</v>
      </c>
      <c r="D57" s="51">
        <f>D7</f>
        <v>450687.78</v>
      </c>
      <c r="E57" s="51">
        <v>351391.96</v>
      </c>
      <c r="F57" s="51">
        <v>398184.97</v>
      </c>
      <c r="G57" s="51">
        <v>280398.49</v>
      </c>
      <c r="H57" s="51">
        <v>130246.76999999999</v>
      </c>
      <c r="I57" s="51">
        <v>160944.01999999976</v>
      </c>
      <c r="J57" s="51">
        <f>36081.78+96982.46+73342.1+24821.1</f>
        <v>231227.44</v>
      </c>
      <c r="K57" s="51">
        <f>63296.4+35944.77+45891.63+130976.21</f>
        <v>276109.01</v>
      </c>
      <c r="L57" s="51">
        <v>360569.02</v>
      </c>
      <c r="M57" s="51">
        <v>769968.57</v>
      </c>
      <c r="N57" s="51">
        <v>750808.9</v>
      </c>
      <c r="O57" s="51">
        <f>'[3]Sparte Strom 2018'!$H$90+'[3]Sparte Strom 2018'!$H$105</f>
        <v>675319.6100000001</v>
      </c>
      <c r="P57" s="51">
        <f>'[4]Sparte Strom 2019'!$H$91+'[4]Sparte Strom 2019'!$H$106</f>
        <v>590905.03279999993</v>
      </c>
      <c r="Q57" s="51">
        <v>451039.07630479999</v>
      </c>
      <c r="R57" s="51">
        <v>499482.14124859998</v>
      </c>
      <c r="S57" s="51">
        <v>744040.32</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473142.41</v>
      </c>
      <c r="K60" s="51">
        <v>438773.28</v>
      </c>
      <c r="L60" s="51">
        <v>-45567.42</v>
      </c>
      <c r="M60" s="51">
        <v>86506.22</v>
      </c>
      <c r="N60" s="51">
        <v>-17129.3</v>
      </c>
      <c r="O60" s="51">
        <v>94795.08</v>
      </c>
      <c r="P60" s="51">
        <v>878507.73</v>
      </c>
      <c r="Q60" s="51">
        <v>829440.04</v>
      </c>
      <c r="R60" s="51">
        <v>776165.11</v>
      </c>
      <c r="S60" s="51">
        <v>823523.4</v>
      </c>
    </row>
    <row r="61" spans="1:19" ht="39.950000000000003" customHeight="1">
      <c r="A61" s="117" t="s">
        <v>152</v>
      </c>
      <c r="B61" s="118" t="s">
        <v>185</v>
      </c>
      <c r="C61" s="51">
        <v>0</v>
      </c>
      <c r="D61" s="51">
        <v>0</v>
      </c>
      <c r="E61" s="51">
        <v>0</v>
      </c>
      <c r="F61" s="51">
        <v>0</v>
      </c>
      <c r="G61" s="51">
        <v>0</v>
      </c>
      <c r="H61" s="51">
        <v>0</v>
      </c>
      <c r="I61" s="51">
        <v>0</v>
      </c>
      <c r="J61" s="51">
        <f>231125.73+72233.16+169978.96</f>
        <v>473337.85</v>
      </c>
      <c r="K61" s="51">
        <f>50949.92+184696.48+220547.31</f>
        <v>456193.71</v>
      </c>
      <c r="L61" s="51">
        <v>-46581.229999999989</v>
      </c>
      <c r="M61" s="51">
        <v>87132.3</v>
      </c>
      <c r="N61" s="51">
        <v>-16017.29</v>
      </c>
      <c r="O61" s="51">
        <f>'[3]Sparte Strom 2018'!$H$93+'[3]Sparte Strom 2018'!$H$106</f>
        <v>95120.949999999983</v>
      </c>
      <c r="P61" s="51">
        <f>'[4]Sparte Strom 2019'!$H$94+'[4]Sparte Strom 2019'!$H$107-'[4]206000379'!$D$12</f>
        <v>878500.3301599999</v>
      </c>
      <c r="Q61" s="51">
        <v>829433.61832679994</v>
      </c>
      <c r="R61" s="51">
        <v>776161.79</v>
      </c>
      <c r="S61" s="51">
        <v>815627.98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21863.68</v>
      </c>
      <c r="L64" s="51">
        <v>13451.81</v>
      </c>
      <c r="M64" s="51">
        <v>0</v>
      </c>
      <c r="N64" s="51">
        <v>14323.08</v>
      </c>
      <c r="O64" s="51">
        <v>25826.62</v>
      </c>
      <c r="P64" s="51">
        <v>11405.88</v>
      </c>
      <c r="Q64" s="51">
        <v>15029.08</v>
      </c>
      <c r="R64" s="51">
        <v>19037.46</v>
      </c>
      <c r="S64" s="51">
        <v>6675.12</v>
      </c>
    </row>
    <row r="65" spans="1:19" ht="39.950000000000003" customHeight="1">
      <c r="A65" s="119" t="s">
        <v>156</v>
      </c>
      <c r="B65" s="120" t="s">
        <v>184</v>
      </c>
      <c r="C65" s="51">
        <v>0</v>
      </c>
      <c r="D65" s="51">
        <v>0</v>
      </c>
      <c r="E65" s="51">
        <v>0</v>
      </c>
      <c r="F65" s="51">
        <v>0</v>
      </c>
      <c r="G65" s="51">
        <v>0</v>
      </c>
      <c r="H65" s="51">
        <v>0</v>
      </c>
      <c r="I65" s="51">
        <v>0</v>
      </c>
      <c r="J65" s="51">
        <v>0</v>
      </c>
      <c r="K65" s="51">
        <f>7786.86+1833.03+6640.07+5700.45</f>
        <v>21960.41</v>
      </c>
      <c r="L65" s="51">
        <v>14793.489999999998</v>
      </c>
      <c r="M65" s="51">
        <v>0</v>
      </c>
      <c r="N65" s="51">
        <v>14264.55</v>
      </c>
      <c r="O65" s="51">
        <f>'[3]Sparte Strom 2018'!$H$94+'[3]Sparte Strom 2018'!$H$107</f>
        <v>25813.629999999994</v>
      </c>
      <c r="P65" s="51">
        <f>'[4]Sparte Strom 2019'!$H$95+'[4]Sparte Strom 2019'!$H$108</f>
        <v>11285.742549999999</v>
      </c>
      <c r="Q65" s="51">
        <v>15003.34</v>
      </c>
      <c r="R65" s="51">
        <v>19025.02</v>
      </c>
      <c r="S65" s="51">
        <v>6016.6</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2"/>
  <sheetViews>
    <sheetView showGridLines="0" zoomScale="60" zoomScaleNormal="60" workbookViewId="0">
      <pane ySplit="2" topLeftCell="A3" activePane="bottomLeft" state="frozen"/>
      <selection activeCell="A3293" sqref="A3293"/>
      <selection pane="bottomLeft" activeCell="U9" sqref="U9"/>
    </sheetView>
  </sheetViews>
  <sheetFormatPr baseColWidth="10" defaultColWidth="11.42578125" defaultRowHeight="12.75"/>
  <cols>
    <col min="1" max="1" width="37.7109375" style="35" customWidth="1"/>
    <col min="2" max="2" width="16.7109375" style="35" bestFit="1" customWidth="1"/>
    <col min="3" max="17" width="18.28515625" style="35" customWidth="1"/>
    <col min="18" max="18" width="22.7109375" style="35" customWidth="1"/>
    <col min="19" max="19" width="20.28515625" style="35" customWidth="1"/>
    <col min="20" max="20" width="13" style="35" bestFit="1" customWidth="1"/>
    <col min="21"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11980.08</v>
      </c>
    </row>
    <row r="4" spans="1:19">
      <c r="A4" s="38"/>
      <c r="B4" s="6">
        <v>2021</v>
      </c>
      <c r="C4" s="36"/>
      <c r="D4" s="36"/>
      <c r="E4" s="36"/>
      <c r="F4" s="36"/>
      <c r="G4" s="36"/>
      <c r="H4" s="36"/>
      <c r="I4" s="36"/>
      <c r="J4" s="36"/>
      <c r="K4" s="36"/>
      <c r="L4" s="36"/>
      <c r="M4" s="36"/>
      <c r="N4" s="36"/>
      <c r="O4" s="36"/>
      <c r="P4" s="36"/>
      <c r="Q4" s="36"/>
      <c r="R4" s="37">
        <v>16171.57</v>
      </c>
      <c r="S4" s="37">
        <v>16171.57</v>
      </c>
    </row>
    <row r="5" spans="1:19">
      <c r="B5" s="6">
        <v>2020</v>
      </c>
      <c r="C5" s="36"/>
      <c r="D5" s="36"/>
      <c r="E5" s="36"/>
      <c r="F5" s="36"/>
      <c r="G5" s="36"/>
      <c r="H5" s="36"/>
      <c r="I5" s="36"/>
      <c r="J5" s="36"/>
      <c r="K5" s="36"/>
      <c r="L5" s="36"/>
      <c r="M5" s="36"/>
      <c r="N5" s="36"/>
      <c r="O5" s="36"/>
      <c r="P5" s="36"/>
      <c r="Q5" s="37">
        <v>18177.169999999998</v>
      </c>
      <c r="R5" s="37">
        <v>18177.169999999998</v>
      </c>
      <c r="S5" s="37">
        <v>18177.169999999998</v>
      </c>
    </row>
    <row r="6" spans="1:19">
      <c r="B6" s="6">
        <v>2019</v>
      </c>
      <c r="C6" s="36"/>
      <c r="D6" s="36"/>
      <c r="E6" s="36"/>
      <c r="F6" s="36"/>
      <c r="G6" s="36"/>
      <c r="H6" s="36"/>
      <c r="I6" s="36"/>
      <c r="J6" s="36"/>
      <c r="K6" s="36"/>
      <c r="L6" s="36"/>
      <c r="M6" s="36"/>
      <c r="N6" s="36"/>
      <c r="O6" s="36"/>
      <c r="P6" s="37">
        <v>8813.33</v>
      </c>
      <c r="Q6" s="37">
        <v>8813.33</v>
      </c>
      <c r="R6" s="37">
        <v>8813.33</v>
      </c>
      <c r="S6" s="37">
        <v>8813.33</v>
      </c>
    </row>
    <row r="7" spans="1:19">
      <c r="B7" s="6">
        <v>2018</v>
      </c>
      <c r="C7" s="36"/>
      <c r="D7" s="36"/>
      <c r="E7" s="36"/>
      <c r="F7" s="36"/>
      <c r="G7" s="36"/>
      <c r="H7" s="36"/>
      <c r="I7" s="36"/>
      <c r="J7" s="36"/>
      <c r="K7" s="36"/>
      <c r="L7" s="36"/>
      <c r="M7" s="36"/>
      <c r="N7" s="36"/>
      <c r="O7" s="37">
        <v>7279.02</v>
      </c>
      <c r="P7" s="37">
        <v>7279.02</v>
      </c>
      <c r="Q7" s="37">
        <v>7279.02</v>
      </c>
      <c r="R7" s="37">
        <v>7279.02</v>
      </c>
      <c r="S7" s="37">
        <v>7279.02</v>
      </c>
    </row>
    <row r="8" spans="1:19">
      <c r="B8" s="6">
        <v>2017</v>
      </c>
      <c r="C8" s="36"/>
      <c r="D8" s="36"/>
      <c r="E8" s="36"/>
      <c r="F8" s="36"/>
      <c r="G8" s="36"/>
      <c r="H8" s="36"/>
      <c r="I8" s="36"/>
      <c r="J8" s="36"/>
      <c r="K8" s="36"/>
      <c r="L8" s="36"/>
      <c r="M8" s="36"/>
      <c r="N8" s="37">
        <v>1147.69</v>
      </c>
      <c r="O8" s="37">
        <v>1147.69</v>
      </c>
      <c r="P8" s="37">
        <v>1147.69</v>
      </c>
      <c r="Q8" s="37">
        <v>1147.69</v>
      </c>
      <c r="R8" s="37">
        <v>1147.69</v>
      </c>
      <c r="S8" s="37">
        <v>1147.69</v>
      </c>
    </row>
    <row r="9" spans="1:19">
      <c r="B9" s="6">
        <v>2016</v>
      </c>
      <c r="C9" s="36"/>
      <c r="D9" s="36"/>
      <c r="E9" s="36"/>
      <c r="F9" s="36"/>
      <c r="G9" s="36"/>
      <c r="H9" s="36"/>
      <c r="I9" s="36"/>
      <c r="J9" s="36"/>
      <c r="K9" s="36"/>
      <c r="L9" s="36"/>
      <c r="M9" s="37">
        <v>503.28</v>
      </c>
      <c r="N9" s="37">
        <v>503.28</v>
      </c>
      <c r="O9" s="37">
        <v>503.28</v>
      </c>
      <c r="P9" s="37">
        <v>503.28</v>
      </c>
      <c r="Q9" s="37">
        <v>503.28</v>
      </c>
      <c r="R9" s="37">
        <v>503.28</v>
      </c>
      <c r="S9" s="37">
        <v>503.28</v>
      </c>
    </row>
    <row r="10" spans="1:19">
      <c r="B10" s="6">
        <v>2015</v>
      </c>
      <c r="C10" s="36"/>
      <c r="D10" s="36"/>
      <c r="E10" s="36"/>
      <c r="F10" s="36"/>
      <c r="G10" s="36"/>
      <c r="H10" s="36"/>
      <c r="I10" s="36"/>
      <c r="J10" s="36"/>
      <c r="K10" s="36"/>
      <c r="L10" s="37">
        <v>5714.71</v>
      </c>
      <c r="M10" s="37">
        <v>5714.71</v>
      </c>
      <c r="N10" s="37">
        <v>5714.71</v>
      </c>
      <c r="O10" s="37">
        <v>5714.71</v>
      </c>
      <c r="P10" s="37">
        <v>5714.71</v>
      </c>
      <c r="Q10" s="37">
        <v>5714.71</v>
      </c>
      <c r="R10" s="37">
        <v>5714.71</v>
      </c>
      <c r="S10" s="37">
        <v>5714.71</v>
      </c>
    </row>
    <row r="11" spans="1:19">
      <c r="B11" s="6">
        <v>2014</v>
      </c>
      <c r="C11" s="36"/>
      <c r="D11" s="36"/>
      <c r="E11" s="36"/>
      <c r="F11" s="36"/>
      <c r="G11" s="36"/>
      <c r="H11" s="36"/>
      <c r="I11" s="36"/>
      <c r="J11" s="36"/>
      <c r="K11" s="37">
        <v>4014.62</v>
      </c>
      <c r="L11" s="37">
        <v>4014.62</v>
      </c>
      <c r="M11" s="37">
        <v>4014.62</v>
      </c>
      <c r="N11" s="37">
        <v>4014.62</v>
      </c>
      <c r="O11" s="37">
        <v>4014.62</v>
      </c>
      <c r="P11" s="37">
        <v>4014.62</v>
      </c>
      <c r="Q11" s="37">
        <v>4014.62</v>
      </c>
      <c r="R11" s="37">
        <v>4014.62</v>
      </c>
      <c r="S11" s="37">
        <v>4014.62</v>
      </c>
    </row>
    <row r="12" spans="1:19">
      <c r="B12" s="6">
        <v>2013</v>
      </c>
      <c r="C12" s="36"/>
      <c r="D12" s="36"/>
      <c r="E12" s="36"/>
      <c r="F12" s="36"/>
      <c r="G12" s="36"/>
      <c r="H12" s="36"/>
      <c r="I12" s="36"/>
      <c r="J12" s="37">
        <v>4563.68</v>
      </c>
      <c r="K12" s="37">
        <v>4563.68</v>
      </c>
      <c r="L12" s="37">
        <v>4563.68</v>
      </c>
      <c r="M12" s="37">
        <v>4563.68</v>
      </c>
      <c r="N12" s="37">
        <v>4563.68</v>
      </c>
      <c r="O12" s="37">
        <v>4563.68</v>
      </c>
      <c r="P12" s="37">
        <v>4563.68</v>
      </c>
      <c r="Q12" s="37">
        <v>4563.68</v>
      </c>
      <c r="R12" s="37">
        <v>4563.68</v>
      </c>
      <c r="S12" s="37">
        <v>4563.68</v>
      </c>
    </row>
    <row r="13" spans="1:19">
      <c r="B13" s="6">
        <v>2012</v>
      </c>
      <c r="C13" s="36"/>
      <c r="D13" s="36"/>
      <c r="E13" s="36"/>
      <c r="F13" s="36"/>
      <c r="G13" s="36"/>
      <c r="H13" s="36"/>
      <c r="I13" s="37">
        <v>9292.18</v>
      </c>
      <c r="J13" s="37">
        <v>9292.18</v>
      </c>
      <c r="K13" s="37">
        <v>9292.18</v>
      </c>
      <c r="L13" s="37">
        <v>9292.18</v>
      </c>
      <c r="M13" s="37">
        <v>9292.18</v>
      </c>
      <c r="N13" s="37">
        <v>9292.18</v>
      </c>
      <c r="O13" s="37">
        <v>9292.18</v>
      </c>
      <c r="P13" s="37">
        <v>9292.18</v>
      </c>
      <c r="Q13" s="37">
        <v>9292.18</v>
      </c>
      <c r="R13" s="37">
        <v>9292.18</v>
      </c>
      <c r="S13" s="37">
        <v>9292.18</v>
      </c>
    </row>
    <row r="14" spans="1:19">
      <c r="B14" s="6">
        <v>2011</v>
      </c>
      <c r="C14" s="36"/>
      <c r="D14" s="36"/>
      <c r="E14" s="36"/>
      <c r="F14" s="36"/>
      <c r="G14" s="36"/>
      <c r="H14" s="37">
        <v>3641.75</v>
      </c>
      <c r="I14" s="37">
        <v>3641.75</v>
      </c>
      <c r="J14" s="37">
        <v>3641.75</v>
      </c>
      <c r="K14" s="37">
        <v>3641.75</v>
      </c>
      <c r="L14" s="37">
        <v>3641.75</v>
      </c>
      <c r="M14" s="37">
        <v>3641.75</v>
      </c>
      <c r="N14" s="37">
        <v>3641.75</v>
      </c>
      <c r="O14" s="37">
        <v>3641.75</v>
      </c>
      <c r="P14" s="37">
        <v>3641.75</v>
      </c>
      <c r="Q14" s="37">
        <v>3641.75</v>
      </c>
      <c r="R14" s="37">
        <v>3641.75</v>
      </c>
      <c r="S14" s="37">
        <v>3641.75</v>
      </c>
    </row>
    <row r="15" spans="1:19">
      <c r="B15" s="6">
        <v>2010</v>
      </c>
      <c r="C15" s="36"/>
      <c r="D15" s="36"/>
      <c r="E15" s="36"/>
      <c r="F15" s="36"/>
      <c r="G15" s="37">
        <v>952.83</v>
      </c>
      <c r="H15" s="37">
        <v>952.83</v>
      </c>
      <c r="I15" s="37">
        <v>952.83</v>
      </c>
      <c r="J15" s="37">
        <v>952.83</v>
      </c>
      <c r="K15" s="37">
        <v>952.83</v>
      </c>
      <c r="L15" s="37">
        <v>952.83</v>
      </c>
      <c r="M15" s="37">
        <v>952.83</v>
      </c>
      <c r="N15" s="37">
        <v>952.83</v>
      </c>
      <c r="O15" s="37">
        <v>952.83</v>
      </c>
      <c r="P15" s="37">
        <v>952.83</v>
      </c>
      <c r="Q15" s="37">
        <v>952.83</v>
      </c>
      <c r="R15" s="37">
        <v>952.83</v>
      </c>
      <c r="S15" s="37">
        <v>952.83</v>
      </c>
    </row>
    <row r="16" spans="1:19">
      <c r="B16" s="6">
        <v>2009</v>
      </c>
      <c r="C16" s="36"/>
      <c r="D16" s="36"/>
      <c r="E16" s="36"/>
      <c r="F16" s="37">
        <v>504.52</v>
      </c>
      <c r="G16" s="37">
        <v>504.52</v>
      </c>
      <c r="H16" s="37">
        <v>504.52</v>
      </c>
      <c r="I16" s="37">
        <v>504.52</v>
      </c>
      <c r="J16" s="37">
        <v>504.52</v>
      </c>
      <c r="K16" s="37">
        <v>504.52</v>
      </c>
      <c r="L16" s="37">
        <v>504.52</v>
      </c>
      <c r="M16" s="37">
        <v>504.52</v>
      </c>
      <c r="N16" s="37">
        <v>504.52</v>
      </c>
      <c r="O16" s="37">
        <v>504.52</v>
      </c>
      <c r="P16" s="37">
        <v>504.52</v>
      </c>
      <c r="Q16" s="37">
        <v>504.52</v>
      </c>
      <c r="R16" s="37">
        <v>504.52</v>
      </c>
      <c r="S16" s="37">
        <v>504.52</v>
      </c>
    </row>
    <row r="17" spans="2:19">
      <c r="B17" s="6">
        <v>2008</v>
      </c>
      <c r="C17" s="36"/>
      <c r="D17" s="36"/>
      <c r="E17" s="37">
        <v>2738.42</v>
      </c>
      <c r="F17" s="37">
        <v>2738.42</v>
      </c>
      <c r="G17" s="37">
        <v>2738.42</v>
      </c>
      <c r="H17" s="37">
        <v>2738.42</v>
      </c>
      <c r="I17" s="37">
        <v>2738.42</v>
      </c>
      <c r="J17" s="37">
        <v>2738.42</v>
      </c>
      <c r="K17" s="37">
        <v>2738.42</v>
      </c>
      <c r="L17" s="37">
        <v>2738.42</v>
      </c>
      <c r="M17" s="37">
        <v>2738.42</v>
      </c>
      <c r="N17" s="37">
        <v>2738.42</v>
      </c>
      <c r="O17" s="37">
        <v>2738.42</v>
      </c>
      <c r="P17" s="37">
        <v>2738.42</v>
      </c>
      <c r="Q17" s="37">
        <v>2738.42</v>
      </c>
      <c r="R17" s="37">
        <v>2738.42</v>
      </c>
      <c r="S17" s="37">
        <v>2738.42</v>
      </c>
    </row>
    <row r="18" spans="2:19">
      <c r="B18" s="6">
        <v>2007</v>
      </c>
      <c r="C18" s="36"/>
      <c r="D18" s="37">
        <v>1986.1900000000023</v>
      </c>
      <c r="E18" s="37">
        <v>1986.1900000000023</v>
      </c>
      <c r="F18" s="37">
        <v>1986.1900000000023</v>
      </c>
      <c r="G18" s="37">
        <v>1986.1900000000023</v>
      </c>
      <c r="H18" s="37">
        <v>1986.1900000000023</v>
      </c>
      <c r="I18" s="37">
        <v>1986.1900000000023</v>
      </c>
      <c r="J18" s="37">
        <v>1986.1900000000023</v>
      </c>
      <c r="K18" s="37">
        <v>1986.1900000000023</v>
      </c>
      <c r="L18" s="37">
        <v>1986.1900000000023</v>
      </c>
      <c r="M18" s="37">
        <v>1986.1900000000023</v>
      </c>
      <c r="N18" s="37">
        <v>1986.1900000000023</v>
      </c>
      <c r="O18" s="37">
        <v>1986.1900000000023</v>
      </c>
      <c r="P18" s="37">
        <v>1986.1900000000023</v>
      </c>
      <c r="Q18" s="37">
        <v>1986.1900000000023</v>
      </c>
      <c r="R18" s="37">
        <v>1986.1900000000023</v>
      </c>
      <c r="S18" s="37">
        <v>1986.1900000000023</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v>31580.75</v>
      </c>
      <c r="D20" s="37">
        <v>31580.75</v>
      </c>
      <c r="E20" s="37">
        <v>31580.75</v>
      </c>
      <c r="F20" s="37">
        <v>31580.75</v>
      </c>
      <c r="G20" s="37">
        <v>31580.75</v>
      </c>
      <c r="H20" s="37">
        <v>31580.75</v>
      </c>
      <c r="I20" s="37">
        <v>31580.75</v>
      </c>
      <c r="J20" s="37">
        <v>31580.75</v>
      </c>
      <c r="K20" s="37">
        <v>31580.75</v>
      </c>
      <c r="L20" s="37">
        <v>31580.75</v>
      </c>
      <c r="M20" s="37">
        <v>31580.75</v>
      </c>
      <c r="N20" s="37">
        <v>31580.75</v>
      </c>
      <c r="O20" s="37">
        <v>31580.75</v>
      </c>
      <c r="P20" s="37">
        <v>31580.75</v>
      </c>
      <c r="Q20" s="37">
        <v>31580.75</v>
      </c>
      <c r="R20" s="37">
        <v>31580.75</v>
      </c>
      <c r="S20" s="37">
        <v>31580.75</v>
      </c>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v>4899.41</v>
      </c>
      <c r="D23" s="37">
        <v>4899.41</v>
      </c>
      <c r="E23" s="37">
        <v>4899.41</v>
      </c>
      <c r="F23" s="37">
        <v>4899.41</v>
      </c>
      <c r="G23" s="37">
        <v>4899.41</v>
      </c>
      <c r="H23" s="37">
        <v>4899.41</v>
      </c>
      <c r="I23" s="37">
        <v>4899.41</v>
      </c>
      <c r="J23" s="37">
        <v>4899.41</v>
      </c>
      <c r="K23" s="37">
        <v>4899.41</v>
      </c>
      <c r="L23" s="37">
        <v>4899.41</v>
      </c>
      <c r="M23" s="37">
        <v>4899.41</v>
      </c>
      <c r="N23" s="37">
        <v>4899.41</v>
      </c>
      <c r="O23" s="37">
        <v>4899.41</v>
      </c>
      <c r="P23" s="37">
        <v>4899.41</v>
      </c>
      <c r="Q23" s="37">
        <v>4899.41</v>
      </c>
      <c r="R23" s="37">
        <v>4899.41</v>
      </c>
      <c r="S23" s="37">
        <v>4899.41</v>
      </c>
    </row>
    <row r="24" spans="2:19">
      <c r="B24" s="6">
        <v>2001</v>
      </c>
      <c r="C24" s="37"/>
      <c r="D24" s="37"/>
      <c r="E24" s="37"/>
      <c r="F24" s="37"/>
      <c r="G24" s="37"/>
      <c r="H24" s="37"/>
      <c r="I24" s="37"/>
      <c r="J24" s="37"/>
      <c r="K24" s="37"/>
      <c r="L24" s="37"/>
      <c r="M24" s="37"/>
      <c r="N24" s="37"/>
      <c r="O24" s="37"/>
      <c r="P24" s="37"/>
      <c r="Q24" s="37"/>
      <c r="R24" s="37"/>
      <c r="S24" s="37"/>
    </row>
    <row r="25" spans="2:19">
      <c r="B25" s="6">
        <v>2000</v>
      </c>
      <c r="C25" s="37">
        <v>222092.9</v>
      </c>
      <c r="D25" s="37">
        <v>222092.9</v>
      </c>
      <c r="E25" s="37">
        <v>222092.9</v>
      </c>
      <c r="F25" s="37">
        <v>222092.9</v>
      </c>
      <c r="G25" s="37">
        <v>222092.9</v>
      </c>
      <c r="H25" s="37">
        <v>222092.9</v>
      </c>
      <c r="I25" s="37">
        <v>222092.9</v>
      </c>
      <c r="J25" s="37">
        <v>222092.9</v>
      </c>
      <c r="K25" s="37">
        <v>222092.9</v>
      </c>
      <c r="L25" s="37">
        <v>222092.9</v>
      </c>
      <c r="M25" s="37">
        <v>222092.9</v>
      </c>
      <c r="N25" s="37">
        <v>222092.9</v>
      </c>
      <c r="O25" s="37">
        <v>222092.9</v>
      </c>
      <c r="P25" s="37">
        <v>222092.9</v>
      </c>
      <c r="Q25" s="37">
        <v>222092.9</v>
      </c>
      <c r="R25" s="37">
        <v>222092.9</v>
      </c>
      <c r="S25" s="37">
        <v>222092.9</v>
      </c>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v>531505.92000000004</v>
      </c>
      <c r="D28" s="37">
        <v>531505.92000000004</v>
      </c>
      <c r="E28" s="37">
        <v>531505.92000000004</v>
      </c>
      <c r="F28" s="37">
        <v>531505.92000000004</v>
      </c>
      <c r="G28" s="37">
        <v>531505.92000000004</v>
      </c>
      <c r="H28" s="37">
        <v>531505.92000000004</v>
      </c>
      <c r="I28" s="37">
        <v>531505.92000000004</v>
      </c>
      <c r="J28" s="37">
        <v>531505.92000000004</v>
      </c>
      <c r="K28" s="37">
        <v>531505.92000000004</v>
      </c>
      <c r="L28" s="37">
        <v>531505.92000000004</v>
      </c>
      <c r="M28" s="37">
        <v>531505.92000000004</v>
      </c>
      <c r="N28" s="37">
        <v>531505.92000000004</v>
      </c>
      <c r="O28" s="37">
        <v>531505.92000000004</v>
      </c>
      <c r="P28" s="37">
        <v>531505.92000000004</v>
      </c>
      <c r="Q28" s="37">
        <v>531505.92000000004</v>
      </c>
      <c r="R28" s="37">
        <v>531505.92000000004</v>
      </c>
      <c r="S28" s="37">
        <v>531505.92000000004</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790078.98</v>
      </c>
      <c r="D96" s="8">
        <f>SUM(D18:D95)</f>
        <v>792065.17</v>
      </c>
      <c r="E96" s="8">
        <f>SUM(E17:E95)</f>
        <v>794803.59000000008</v>
      </c>
      <c r="F96" s="8">
        <f>SUM(F16:F95)</f>
        <v>795308.1100000001</v>
      </c>
      <c r="G96" s="8">
        <f>SUM(G15:G95)</f>
        <v>796260.94000000006</v>
      </c>
      <c r="H96" s="8">
        <f>SUM(H9:H95)</f>
        <v>799902.69000000006</v>
      </c>
      <c r="I96" s="8">
        <f>SUM(I9:I95)</f>
        <v>809194.87000000011</v>
      </c>
      <c r="J96" s="8">
        <f t="shared" ref="J96:L96" si="0">SUM(J9:J95)</f>
        <v>813758.55</v>
      </c>
      <c r="K96" s="8">
        <f>SUM(K9:K95)</f>
        <v>817773.17</v>
      </c>
      <c r="L96" s="8">
        <f t="shared" si="0"/>
        <v>823487.88000000012</v>
      </c>
      <c r="M96" s="8">
        <f>SUM(M9:M95)</f>
        <v>823991.16</v>
      </c>
      <c r="N96" s="11">
        <f>SUM(N5:N95)</f>
        <v>825138.85000000009</v>
      </c>
      <c r="O96" s="11">
        <f>SUM(O5:O95)</f>
        <v>832417.87000000011</v>
      </c>
      <c r="P96" s="11">
        <f>SUM(P5:P95)</f>
        <v>841231.20000000007</v>
      </c>
      <c r="Q96" s="11">
        <f>SUM(Q5:Q95)</f>
        <v>859408.37000000011</v>
      </c>
      <c r="R96" s="11">
        <f>SUM(R3:R95)</f>
        <v>875579.94000000006</v>
      </c>
      <c r="S96" s="11">
        <f>SUM(S3:S95)</f>
        <v>887560.02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v>52009.56</v>
      </c>
      <c r="N104" s="37">
        <v>52009.56</v>
      </c>
      <c r="O104" s="37">
        <v>52009.56</v>
      </c>
      <c r="P104" s="37">
        <v>52009.56</v>
      </c>
      <c r="Q104" s="37">
        <v>52009.56</v>
      </c>
      <c r="R104" s="37">
        <v>52009.56</v>
      </c>
      <c r="S104" s="37">
        <v>52009.56</v>
      </c>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v>6046.65</v>
      </c>
      <c r="L106" s="37">
        <v>6046.65</v>
      </c>
      <c r="M106" s="37">
        <v>6046.65</v>
      </c>
      <c r="N106" s="37">
        <v>6046.65</v>
      </c>
      <c r="O106" s="37">
        <v>6046.65</v>
      </c>
      <c r="P106" s="37">
        <v>6046.65</v>
      </c>
      <c r="Q106" s="37">
        <v>6046.65</v>
      </c>
      <c r="R106" s="37">
        <v>6046.65</v>
      </c>
      <c r="S106" s="37">
        <v>6046.65</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6046.65</v>
      </c>
      <c r="L191" s="8">
        <f t="shared" si="1"/>
        <v>6046.65</v>
      </c>
      <c r="M191" s="8">
        <f>SUM(M104:M190)</f>
        <v>58056.21</v>
      </c>
      <c r="N191" s="11">
        <f>SUM(N99:N190)</f>
        <v>58056.21</v>
      </c>
      <c r="O191" s="11">
        <f>SUM(O99:O190)</f>
        <v>58056.21</v>
      </c>
      <c r="P191" s="11">
        <f>SUM(P99:P190)</f>
        <v>58056.21</v>
      </c>
      <c r="Q191" s="11">
        <f>SUM(Q99:Q190)</f>
        <v>58056.21</v>
      </c>
      <c r="R191" s="11">
        <f>SUM(R98:R190)</f>
        <v>58056.21</v>
      </c>
      <c r="S191" s="11">
        <f>SUM(S98:S190)</f>
        <v>58056.21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v>58341.869999999995</v>
      </c>
      <c r="R480" s="37">
        <f>Q480</f>
        <v>58341.869999999995</v>
      </c>
      <c r="S480" s="37">
        <f>R480</f>
        <v>58341.869999999995</v>
      </c>
    </row>
    <row r="481" spans="1:19">
      <c r="A481" s="40"/>
      <c r="B481" s="6">
        <v>2019</v>
      </c>
      <c r="C481" s="36"/>
      <c r="D481" s="36"/>
      <c r="E481" s="36"/>
      <c r="F481" s="36"/>
      <c r="G481" s="36"/>
      <c r="H481" s="36"/>
      <c r="I481" s="36"/>
      <c r="J481" s="36"/>
      <c r="K481" s="36"/>
      <c r="L481" s="36"/>
      <c r="M481" s="36"/>
      <c r="N481" s="36"/>
      <c r="O481" s="36"/>
      <c r="P481" s="37"/>
      <c r="Q481" s="37"/>
      <c r="R481" s="37">
        <f t="shared" ref="R481:R503" si="7">Q481</f>
        <v>0</v>
      </c>
      <c r="S481" s="37">
        <f t="shared" ref="S481:S503" si="8">R481</f>
        <v>0</v>
      </c>
    </row>
    <row r="482" spans="1:19">
      <c r="A482" s="40"/>
      <c r="B482" s="6">
        <v>2018</v>
      </c>
      <c r="C482" s="36"/>
      <c r="D482" s="36"/>
      <c r="E482" s="36"/>
      <c r="F482" s="36"/>
      <c r="G482" s="36"/>
      <c r="H482" s="36"/>
      <c r="I482" s="36"/>
      <c r="J482" s="36"/>
      <c r="K482" s="36"/>
      <c r="L482" s="36"/>
      <c r="M482" s="36"/>
      <c r="N482" s="36"/>
      <c r="O482" s="37"/>
      <c r="P482" s="37"/>
      <c r="Q482" s="37"/>
      <c r="R482" s="37">
        <f t="shared" si="7"/>
        <v>0</v>
      </c>
      <c r="S482" s="37">
        <f t="shared" si="8"/>
        <v>0</v>
      </c>
    </row>
    <row r="483" spans="1:19">
      <c r="A483" s="40"/>
      <c r="B483" s="6">
        <v>2017</v>
      </c>
      <c r="C483" s="36"/>
      <c r="D483" s="36"/>
      <c r="E483" s="36"/>
      <c r="F483" s="36"/>
      <c r="G483" s="36"/>
      <c r="H483" s="36"/>
      <c r="I483" s="36"/>
      <c r="J483" s="36"/>
      <c r="K483" s="36"/>
      <c r="L483" s="36"/>
      <c r="M483" s="36"/>
      <c r="N483" s="37">
        <v>36790.17</v>
      </c>
      <c r="O483" s="37">
        <f>N483</f>
        <v>36790.17</v>
      </c>
      <c r="P483" s="37">
        <f t="shared" ref="P483:Q483" si="9">O483</f>
        <v>36790.17</v>
      </c>
      <c r="Q483" s="37">
        <f t="shared" si="9"/>
        <v>36790.17</v>
      </c>
      <c r="R483" s="37">
        <f t="shared" si="7"/>
        <v>36790.17</v>
      </c>
      <c r="S483" s="37">
        <f t="shared" si="8"/>
        <v>36790.17</v>
      </c>
    </row>
    <row r="484" spans="1:19">
      <c r="B484" s="6">
        <v>2016</v>
      </c>
      <c r="C484" s="36"/>
      <c r="D484" s="36"/>
      <c r="E484" s="36"/>
      <c r="F484" s="36"/>
      <c r="G484" s="36"/>
      <c r="H484" s="36"/>
      <c r="I484" s="36"/>
      <c r="J484" s="36"/>
      <c r="K484" s="36"/>
      <c r="L484" s="36"/>
      <c r="M484" s="37">
        <v>0</v>
      </c>
      <c r="N484" s="37">
        <v>0</v>
      </c>
      <c r="O484" s="37">
        <f t="shared" ref="O484:Q503" si="10">N484</f>
        <v>0</v>
      </c>
      <c r="P484" s="37">
        <f t="shared" si="10"/>
        <v>0</v>
      </c>
      <c r="Q484" s="37">
        <f t="shared" si="10"/>
        <v>0</v>
      </c>
      <c r="R484" s="37">
        <f t="shared" si="7"/>
        <v>0</v>
      </c>
      <c r="S484" s="37">
        <f t="shared" si="8"/>
        <v>0</v>
      </c>
    </row>
    <row r="485" spans="1:19">
      <c r="B485" s="6">
        <v>2015</v>
      </c>
      <c r="C485" s="36"/>
      <c r="D485" s="36"/>
      <c r="E485" s="36"/>
      <c r="F485" s="36"/>
      <c r="G485" s="36"/>
      <c r="H485" s="36"/>
      <c r="I485" s="36"/>
      <c r="J485" s="36"/>
      <c r="K485" s="36"/>
      <c r="L485" s="37">
        <v>418.48</v>
      </c>
      <c r="M485" s="37">
        <v>418.48</v>
      </c>
      <c r="N485" s="37">
        <v>418.48</v>
      </c>
      <c r="O485" s="37">
        <f t="shared" si="10"/>
        <v>418.48</v>
      </c>
      <c r="P485" s="37">
        <f t="shared" si="10"/>
        <v>418.48</v>
      </c>
      <c r="Q485" s="37">
        <f t="shared" si="10"/>
        <v>418.48</v>
      </c>
      <c r="R485" s="37">
        <f t="shared" si="7"/>
        <v>418.48</v>
      </c>
      <c r="S485" s="37">
        <f t="shared" si="8"/>
        <v>418.48</v>
      </c>
    </row>
    <row r="486" spans="1:19">
      <c r="B486" s="6">
        <v>2014</v>
      </c>
      <c r="C486" s="36"/>
      <c r="D486" s="36"/>
      <c r="E486" s="36"/>
      <c r="F486" s="36"/>
      <c r="G486" s="36"/>
      <c r="H486" s="36"/>
      <c r="I486" s="36"/>
      <c r="J486" s="36"/>
      <c r="K486" s="37">
        <v>2587.2600000000002</v>
      </c>
      <c r="L486" s="37">
        <v>2587.2600000000002</v>
      </c>
      <c r="M486" s="37">
        <v>2587.2600000000002</v>
      </c>
      <c r="N486" s="37">
        <v>2587.2600000000002</v>
      </c>
      <c r="O486" s="37">
        <f t="shared" si="10"/>
        <v>2587.2600000000002</v>
      </c>
      <c r="P486" s="37">
        <f t="shared" si="10"/>
        <v>2587.2600000000002</v>
      </c>
      <c r="Q486" s="37">
        <f t="shared" si="10"/>
        <v>2587.2600000000002</v>
      </c>
      <c r="R486" s="37">
        <f t="shared" si="7"/>
        <v>2587.2600000000002</v>
      </c>
      <c r="S486" s="37">
        <f t="shared" si="8"/>
        <v>2587.2600000000002</v>
      </c>
    </row>
    <row r="487" spans="1:19">
      <c r="B487" s="6">
        <v>2013</v>
      </c>
      <c r="C487" s="36"/>
      <c r="D487" s="36"/>
      <c r="E487" s="36"/>
      <c r="F487" s="36"/>
      <c r="G487" s="36"/>
      <c r="H487" s="36"/>
      <c r="I487" s="36"/>
      <c r="J487" s="37"/>
      <c r="K487" s="37"/>
      <c r="L487" s="37"/>
      <c r="M487" s="37">
        <v>0</v>
      </c>
      <c r="N487" s="37">
        <v>0</v>
      </c>
      <c r="O487" s="37">
        <f t="shared" si="10"/>
        <v>0</v>
      </c>
      <c r="P487" s="37">
        <f t="shared" si="10"/>
        <v>0</v>
      </c>
      <c r="Q487" s="37">
        <f t="shared" si="10"/>
        <v>0</v>
      </c>
      <c r="R487" s="37">
        <f t="shared" si="7"/>
        <v>0</v>
      </c>
      <c r="S487" s="37">
        <f t="shared" si="8"/>
        <v>0</v>
      </c>
    </row>
    <row r="488" spans="1:19">
      <c r="B488" s="6">
        <v>2012</v>
      </c>
      <c r="C488" s="36"/>
      <c r="D488" s="36"/>
      <c r="E488" s="36"/>
      <c r="F488" s="36"/>
      <c r="G488" s="36"/>
      <c r="H488" s="36"/>
      <c r="I488" s="37"/>
      <c r="J488" s="37"/>
      <c r="K488" s="37"/>
      <c r="L488" s="37"/>
      <c r="M488" s="37">
        <v>0</v>
      </c>
      <c r="N488" s="37">
        <v>0</v>
      </c>
      <c r="O488" s="37">
        <f t="shared" si="10"/>
        <v>0</v>
      </c>
      <c r="P488" s="37">
        <f t="shared" si="10"/>
        <v>0</v>
      </c>
      <c r="Q488" s="37">
        <f t="shared" si="10"/>
        <v>0</v>
      </c>
      <c r="R488" s="37">
        <f t="shared" si="7"/>
        <v>0</v>
      </c>
      <c r="S488" s="37">
        <f t="shared" si="8"/>
        <v>0</v>
      </c>
    </row>
    <row r="489" spans="1:19">
      <c r="B489" s="6">
        <v>2011</v>
      </c>
      <c r="C489" s="36"/>
      <c r="D489" s="36"/>
      <c r="E489" s="36"/>
      <c r="F489" s="36"/>
      <c r="G489" s="36"/>
      <c r="H489" s="37">
        <v>0</v>
      </c>
      <c r="I489" s="37"/>
      <c r="J489" s="37"/>
      <c r="K489" s="37"/>
      <c r="L489" s="37"/>
      <c r="M489" s="37">
        <v>0</v>
      </c>
      <c r="N489" s="37">
        <v>0</v>
      </c>
      <c r="O489" s="37">
        <f t="shared" si="10"/>
        <v>0</v>
      </c>
      <c r="P489" s="37">
        <f t="shared" si="10"/>
        <v>0</v>
      </c>
      <c r="Q489" s="37">
        <f t="shared" si="10"/>
        <v>0</v>
      </c>
      <c r="R489" s="37">
        <f t="shared" si="7"/>
        <v>0</v>
      </c>
      <c r="S489" s="37">
        <f t="shared" si="8"/>
        <v>0</v>
      </c>
    </row>
    <row r="490" spans="1:19">
      <c r="B490" s="6">
        <v>2010</v>
      </c>
      <c r="C490" s="36"/>
      <c r="D490" s="36"/>
      <c r="E490" s="36"/>
      <c r="F490" s="36"/>
      <c r="G490" s="37">
        <v>596.4</v>
      </c>
      <c r="H490" s="37">
        <v>596.4</v>
      </c>
      <c r="I490" s="37">
        <v>596.4</v>
      </c>
      <c r="J490" s="37">
        <v>596.4</v>
      </c>
      <c r="K490" s="37">
        <v>596.4</v>
      </c>
      <c r="L490" s="37">
        <v>596.4</v>
      </c>
      <c r="M490" s="37">
        <v>596.4</v>
      </c>
      <c r="N490" s="37">
        <v>596.4</v>
      </c>
      <c r="O490" s="37">
        <f t="shared" si="10"/>
        <v>596.4</v>
      </c>
      <c r="P490" s="37">
        <f t="shared" si="10"/>
        <v>596.4</v>
      </c>
      <c r="Q490" s="37">
        <f t="shared" si="10"/>
        <v>596.4</v>
      </c>
      <c r="R490" s="37">
        <f t="shared" si="7"/>
        <v>596.4</v>
      </c>
      <c r="S490" s="37">
        <f t="shared" si="8"/>
        <v>596.4</v>
      </c>
    </row>
    <row r="491" spans="1:19">
      <c r="B491" s="6">
        <v>2009</v>
      </c>
      <c r="C491" s="36"/>
      <c r="D491" s="36"/>
      <c r="E491" s="36"/>
      <c r="F491" s="37">
        <v>2301.4</v>
      </c>
      <c r="G491" s="37">
        <v>2301.4</v>
      </c>
      <c r="H491" s="37">
        <v>2301.4</v>
      </c>
      <c r="I491" s="37">
        <v>2301.4</v>
      </c>
      <c r="J491" s="37">
        <v>2301.4</v>
      </c>
      <c r="K491" s="37">
        <v>2301.4</v>
      </c>
      <c r="L491" s="37">
        <v>2301.4</v>
      </c>
      <c r="M491" s="37">
        <v>2301.4</v>
      </c>
      <c r="N491" s="37">
        <v>2301.4</v>
      </c>
      <c r="O491" s="37">
        <f t="shared" si="10"/>
        <v>2301.4</v>
      </c>
      <c r="P491" s="37">
        <f t="shared" si="10"/>
        <v>2301.4</v>
      </c>
      <c r="Q491" s="37">
        <f t="shared" si="10"/>
        <v>2301.4</v>
      </c>
      <c r="R491" s="37">
        <f t="shared" si="7"/>
        <v>2301.4</v>
      </c>
      <c r="S491" s="37">
        <f t="shared" si="8"/>
        <v>2301.4</v>
      </c>
    </row>
    <row r="492" spans="1:19">
      <c r="B492" s="6">
        <v>2008</v>
      </c>
      <c r="C492" s="36"/>
      <c r="D492" s="36"/>
      <c r="E492" s="37"/>
      <c r="F492" s="37"/>
      <c r="G492" s="37"/>
      <c r="H492" s="37">
        <v>0</v>
      </c>
      <c r="I492" s="37">
        <v>0</v>
      </c>
      <c r="J492" s="37">
        <v>0</v>
      </c>
      <c r="K492" s="37">
        <v>0</v>
      </c>
      <c r="L492" s="37">
        <v>0</v>
      </c>
      <c r="M492" s="37">
        <v>0</v>
      </c>
      <c r="N492" s="37">
        <v>0</v>
      </c>
      <c r="O492" s="37">
        <f t="shared" si="10"/>
        <v>0</v>
      </c>
      <c r="P492" s="37">
        <f t="shared" si="10"/>
        <v>0</v>
      </c>
      <c r="Q492" s="37">
        <f t="shared" si="10"/>
        <v>0</v>
      </c>
      <c r="R492" s="37">
        <f t="shared" si="7"/>
        <v>0</v>
      </c>
      <c r="S492" s="37">
        <f t="shared" si="8"/>
        <v>0</v>
      </c>
    </row>
    <row r="493" spans="1:19">
      <c r="B493" s="6">
        <v>2007</v>
      </c>
      <c r="C493" s="36"/>
      <c r="D493" s="37">
        <v>472.4</v>
      </c>
      <c r="E493" s="37">
        <v>472.4</v>
      </c>
      <c r="F493" s="37">
        <v>472.4</v>
      </c>
      <c r="G493" s="37">
        <v>472.4</v>
      </c>
      <c r="H493" s="37">
        <v>472.4</v>
      </c>
      <c r="I493" s="37">
        <v>472.4</v>
      </c>
      <c r="J493" s="37">
        <v>472.4</v>
      </c>
      <c r="K493" s="37">
        <v>472.4</v>
      </c>
      <c r="L493" s="37">
        <v>472.4</v>
      </c>
      <c r="M493" s="37">
        <v>472.4</v>
      </c>
      <c r="N493" s="37">
        <v>472.4</v>
      </c>
      <c r="O493" s="37">
        <f t="shared" si="10"/>
        <v>472.4</v>
      </c>
      <c r="P493" s="37">
        <f t="shared" si="10"/>
        <v>472.4</v>
      </c>
      <c r="Q493" s="37">
        <f>P493-472.15-0.25</f>
        <v>0</v>
      </c>
      <c r="R493" s="37">
        <f t="shared" si="7"/>
        <v>0</v>
      </c>
      <c r="S493" s="37">
        <f t="shared" si="8"/>
        <v>0</v>
      </c>
    </row>
    <row r="494" spans="1:19">
      <c r="B494" s="6">
        <v>2006</v>
      </c>
      <c r="C494" s="37">
        <v>1921.56</v>
      </c>
      <c r="D494" s="37">
        <v>1921.56</v>
      </c>
      <c r="E494" s="37">
        <v>1921.56</v>
      </c>
      <c r="F494" s="37">
        <v>1921.56</v>
      </c>
      <c r="G494" s="37">
        <v>1921.56</v>
      </c>
      <c r="H494" s="37">
        <v>1921.56</v>
      </c>
      <c r="I494" s="37">
        <v>1921.56</v>
      </c>
      <c r="J494" s="37">
        <v>1921.56</v>
      </c>
      <c r="K494" s="37">
        <v>1921.56</v>
      </c>
      <c r="L494" s="37">
        <v>1921.56</v>
      </c>
      <c r="M494" s="37">
        <v>1921.56</v>
      </c>
      <c r="N494" s="37">
        <v>1921.56</v>
      </c>
      <c r="O494" s="37">
        <f t="shared" si="10"/>
        <v>1921.56</v>
      </c>
      <c r="P494" s="37">
        <f t="shared" si="10"/>
        <v>1921.56</v>
      </c>
      <c r="Q494" s="37">
        <f t="shared" si="10"/>
        <v>1921.56</v>
      </c>
      <c r="R494" s="37">
        <f t="shared" si="7"/>
        <v>1921.56</v>
      </c>
      <c r="S494" s="37">
        <f t="shared" si="8"/>
        <v>1921.56</v>
      </c>
    </row>
    <row r="495" spans="1:19">
      <c r="B495" s="6">
        <v>2005</v>
      </c>
      <c r="C495" s="37">
        <v>10432.74</v>
      </c>
      <c r="D495" s="37">
        <v>10432.74</v>
      </c>
      <c r="E495" s="37">
        <v>10432.74</v>
      </c>
      <c r="F495" s="37">
        <v>10432.74</v>
      </c>
      <c r="G495" s="37">
        <v>10432.74</v>
      </c>
      <c r="H495" s="37">
        <v>10432.74</v>
      </c>
      <c r="I495" s="37">
        <v>10432.74</v>
      </c>
      <c r="J495" s="37">
        <v>10432.74</v>
      </c>
      <c r="K495" s="37">
        <v>10432.74</v>
      </c>
      <c r="L495" s="37">
        <v>10432.74</v>
      </c>
      <c r="M495" s="37">
        <v>10432.74</v>
      </c>
      <c r="N495" s="37">
        <v>10432.74</v>
      </c>
      <c r="O495" s="37">
        <f t="shared" si="10"/>
        <v>10432.74</v>
      </c>
      <c r="P495" s="37">
        <f t="shared" si="10"/>
        <v>10432.74</v>
      </c>
      <c r="Q495" s="37">
        <f t="shared" si="10"/>
        <v>10432.74</v>
      </c>
      <c r="R495" s="37">
        <f t="shared" si="7"/>
        <v>10432.74</v>
      </c>
      <c r="S495" s="37">
        <f t="shared" si="8"/>
        <v>10432.74</v>
      </c>
    </row>
    <row r="496" spans="1:19">
      <c r="B496" s="6">
        <v>2004</v>
      </c>
      <c r="C496" s="37">
        <v>476.54</v>
      </c>
      <c r="D496" s="37">
        <v>476.54</v>
      </c>
      <c r="E496" s="37">
        <v>476.54</v>
      </c>
      <c r="F496" s="37">
        <v>476.54</v>
      </c>
      <c r="G496" s="37">
        <v>476.54</v>
      </c>
      <c r="H496" s="37">
        <v>476.54</v>
      </c>
      <c r="I496" s="37">
        <v>476.54</v>
      </c>
      <c r="J496" s="37">
        <v>476.54</v>
      </c>
      <c r="K496" s="37">
        <v>476.54</v>
      </c>
      <c r="L496" s="37">
        <v>476.54</v>
      </c>
      <c r="M496" s="37">
        <v>476.54</v>
      </c>
      <c r="N496" s="37">
        <v>476.54</v>
      </c>
      <c r="O496" s="37">
        <f t="shared" si="10"/>
        <v>476.54</v>
      </c>
      <c r="P496" s="37">
        <f t="shared" si="10"/>
        <v>476.54</v>
      </c>
      <c r="Q496" s="37">
        <f t="shared" si="10"/>
        <v>476.54</v>
      </c>
      <c r="R496" s="37">
        <f t="shared" si="7"/>
        <v>476.54</v>
      </c>
      <c r="S496" s="37">
        <f t="shared" si="8"/>
        <v>476.54</v>
      </c>
    </row>
    <row r="497" spans="2:19">
      <c r="B497" s="6">
        <v>2003</v>
      </c>
      <c r="C497" s="37">
        <v>463.66</v>
      </c>
      <c r="D497" s="37">
        <v>463.66</v>
      </c>
      <c r="E497" s="37">
        <v>463.66</v>
      </c>
      <c r="F497" s="37">
        <v>463.66</v>
      </c>
      <c r="G497" s="37">
        <v>463.66</v>
      </c>
      <c r="H497" s="37">
        <v>463.66</v>
      </c>
      <c r="I497" s="37">
        <v>463.66</v>
      </c>
      <c r="J497" s="37">
        <v>463.66</v>
      </c>
      <c r="K497" s="37">
        <v>463.66</v>
      </c>
      <c r="L497" s="37">
        <v>463.66</v>
      </c>
      <c r="M497" s="37">
        <v>463.66</v>
      </c>
      <c r="N497" s="37">
        <v>463.66</v>
      </c>
      <c r="O497" s="37">
        <f t="shared" si="10"/>
        <v>463.66</v>
      </c>
      <c r="P497" s="37">
        <f t="shared" si="10"/>
        <v>463.66</v>
      </c>
      <c r="Q497" s="37">
        <f t="shared" si="10"/>
        <v>463.66</v>
      </c>
      <c r="R497" s="37">
        <f t="shared" si="7"/>
        <v>463.66</v>
      </c>
      <c r="S497" s="37">
        <f t="shared" si="8"/>
        <v>463.66</v>
      </c>
    </row>
    <row r="498" spans="2:19">
      <c r="B498" s="6">
        <v>2002</v>
      </c>
      <c r="C498" s="37">
        <v>2111.6999999999998</v>
      </c>
      <c r="D498" s="37">
        <v>2007</v>
      </c>
      <c r="E498" s="37">
        <v>2007</v>
      </c>
      <c r="F498" s="37">
        <v>2007</v>
      </c>
      <c r="G498" s="37">
        <v>2007</v>
      </c>
      <c r="H498" s="37">
        <v>2007</v>
      </c>
      <c r="I498" s="37">
        <v>2007</v>
      </c>
      <c r="J498" s="37">
        <v>2007</v>
      </c>
      <c r="K498" s="37">
        <v>2007</v>
      </c>
      <c r="L498" s="37">
        <v>2007</v>
      </c>
      <c r="M498" s="37">
        <v>2007</v>
      </c>
      <c r="N498" s="37">
        <v>2007</v>
      </c>
      <c r="O498" s="37">
        <f t="shared" si="10"/>
        <v>2007</v>
      </c>
      <c r="P498" s="37">
        <f t="shared" si="10"/>
        <v>2007</v>
      </c>
      <c r="Q498" s="37">
        <f t="shared" si="10"/>
        <v>2007</v>
      </c>
      <c r="R498" s="37">
        <f t="shared" si="7"/>
        <v>2007</v>
      </c>
      <c r="S498" s="37">
        <f t="shared" si="8"/>
        <v>2007</v>
      </c>
    </row>
    <row r="499" spans="2:19">
      <c r="B499" s="6">
        <v>2001</v>
      </c>
      <c r="C499" s="37">
        <v>691.71</v>
      </c>
      <c r="D499" s="37">
        <v>171</v>
      </c>
      <c r="E499" s="37">
        <v>171</v>
      </c>
      <c r="F499" s="37">
        <v>171</v>
      </c>
      <c r="G499" s="37">
        <v>171</v>
      </c>
      <c r="H499" s="37">
        <v>171</v>
      </c>
      <c r="I499" s="37">
        <v>171</v>
      </c>
      <c r="J499" s="37">
        <v>171</v>
      </c>
      <c r="K499" s="37">
        <v>171</v>
      </c>
      <c r="L499" s="37">
        <v>171</v>
      </c>
      <c r="M499" s="37">
        <v>171</v>
      </c>
      <c r="N499" s="37">
        <v>171</v>
      </c>
      <c r="O499" s="37">
        <f t="shared" si="10"/>
        <v>171</v>
      </c>
      <c r="P499" s="37">
        <f t="shared" si="10"/>
        <v>171</v>
      </c>
      <c r="Q499" s="37">
        <f>P499-171</f>
        <v>0</v>
      </c>
      <c r="R499" s="37">
        <f t="shared" si="7"/>
        <v>0</v>
      </c>
      <c r="S499" s="37">
        <f t="shared" si="8"/>
        <v>0</v>
      </c>
    </row>
    <row r="500" spans="2:19">
      <c r="B500" s="6">
        <v>2000</v>
      </c>
      <c r="C500" s="37">
        <v>9578.25</v>
      </c>
      <c r="D500" s="37">
        <v>4679</v>
      </c>
      <c r="E500" s="37">
        <v>4679</v>
      </c>
      <c r="F500" s="37">
        <v>4679</v>
      </c>
      <c r="G500" s="37">
        <v>4679</v>
      </c>
      <c r="H500" s="37">
        <v>4679</v>
      </c>
      <c r="I500" s="37">
        <v>4679</v>
      </c>
      <c r="J500" s="37">
        <v>4679</v>
      </c>
      <c r="K500" s="37">
        <v>4679</v>
      </c>
      <c r="L500" s="37">
        <v>4679</v>
      </c>
      <c r="M500" s="37">
        <v>4679</v>
      </c>
      <c r="N500" s="37">
        <v>4679</v>
      </c>
      <c r="O500" s="37">
        <f t="shared" si="10"/>
        <v>4679</v>
      </c>
      <c r="P500" s="37">
        <f t="shared" si="10"/>
        <v>4679</v>
      </c>
      <c r="Q500" s="37">
        <f>P500-1551.31</f>
        <v>3127.69</v>
      </c>
      <c r="R500" s="37">
        <f t="shared" si="7"/>
        <v>3127.69</v>
      </c>
      <c r="S500" s="37">
        <f t="shared" si="8"/>
        <v>3127.69</v>
      </c>
    </row>
    <row r="501" spans="2:19">
      <c r="B501" s="6">
        <v>1999</v>
      </c>
      <c r="C501" s="37">
        <v>7153.51</v>
      </c>
      <c r="D501" s="37">
        <v>7153.51</v>
      </c>
      <c r="E501" s="37">
        <v>7153.51</v>
      </c>
      <c r="F501" s="37">
        <v>7153.51</v>
      </c>
      <c r="G501" s="37">
        <v>7153.51</v>
      </c>
      <c r="H501" s="37">
        <v>7153.51</v>
      </c>
      <c r="I501" s="37">
        <v>7153.51</v>
      </c>
      <c r="J501" s="37">
        <v>7153.51</v>
      </c>
      <c r="K501" s="37">
        <v>7153.51</v>
      </c>
      <c r="L501" s="37">
        <v>7153.51</v>
      </c>
      <c r="M501" s="37">
        <v>7153.51</v>
      </c>
      <c r="N501" s="37">
        <v>7153.51</v>
      </c>
      <c r="O501" s="37">
        <f t="shared" si="10"/>
        <v>7153.51</v>
      </c>
      <c r="P501" s="37">
        <f t="shared" si="10"/>
        <v>7153.51</v>
      </c>
      <c r="Q501" s="37">
        <f>P501-751.84</f>
        <v>6401.67</v>
      </c>
      <c r="R501" s="37">
        <f t="shared" si="7"/>
        <v>6401.67</v>
      </c>
      <c r="S501" s="37">
        <f t="shared" si="8"/>
        <v>6401.67</v>
      </c>
    </row>
    <row r="502" spans="2:19">
      <c r="B502" s="6">
        <v>1998</v>
      </c>
      <c r="C502" s="37">
        <v>8625.6</v>
      </c>
      <c r="D502" s="37">
        <v>8625.6</v>
      </c>
      <c r="E502" s="37">
        <v>8625.6</v>
      </c>
      <c r="F502" s="37">
        <v>8625.6</v>
      </c>
      <c r="G502" s="37">
        <v>8625.6</v>
      </c>
      <c r="H502" s="37">
        <v>8625.6</v>
      </c>
      <c r="I502" s="37">
        <v>8625.6</v>
      </c>
      <c r="J502" s="37">
        <v>8625.6</v>
      </c>
      <c r="K502" s="37">
        <v>8625.6</v>
      </c>
      <c r="L502" s="37">
        <v>8625.6</v>
      </c>
      <c r="M502" s="37">
        <v>8625.6</v>
      </c>
      <c r="N502" s="37">
        <v>8625.6</v>
      </c>
      <c r="O502" s="37">
        <f t="shared" si="10"/>
        <v>8625.6</v>
      </c>
      <c r="P502" s="37">
        <f t="shared" si="10"/>
        <v>8625.6</v>
      </c>
      <c r="Q502" s="37">
        <f t="shared" si="10"/>
        <v>8625.6</v>
      </c>
      <c r="R502" s="37">
        <f t="shared" si="7"/>
        <v>8625.6</v>
      </c>
      <c r="S502" s="37">
        <f t="shared" si="8"/>
        <v>8625.6</v>
      </c>
    </row>
    <row r="503" spans="2:19">
      <c r="B503" s="6">
        <v>1997</v>
      </c>
      <c r="C503" s="37">
        <v>52631.87</v>
      </c>
      <c r="D503" s="37">
        <v>52631.87</v>
      </c>
      <c r="E503" s="37">
        <v>52631.87</v>
      </c>
      <c r="F503" s="37">
        <v>52631.87</v>
      </c>
      <c r="G503" s="37">
        <v>52631.87</v>
      </c>
      <c r="H503" s="37">
        <v>52631.87</v>
      </c>
      <c r="I503" s="37">
        <v>52631.87</v>
      </c>
      <c r="J503" s="37">
        <v>52631.87</v>
      </c>
      <c r="K503" s="37">
        <v>52631.87</v>
      </c>
      <c r="L503" s="37">
        <v>52631.87</v>
      </c>
      <c r="M503" s="37">
        <v>52631.87</v>
      </c>
      <c r="N503" s="37">
        <v>52631.87</v>
      </c>
      <c r="O503" s="37">
        <f t="shared" si="10"/>
        <v>52631.87</v>
      </c>
      <c r="P503" s="37">
        <f t="shared" si="10"/>
        <v>52631.87</v>
      </c>
      <c r="Q503" s="37">
        <f>P503-1173.07</f>
        <v>51458.8</v>
      </c>
      <c r="R503" s="37">
        <f t="shared" si="7"/>
        <v>51458.8</v>
      </c>
      <c r="S503" s="37">
        <f t="shared" si="8"/>
        <v>51458.8</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94087.14</v>
      </c>
      <c r="D571" s="8">
        <f>SUM(D493:D570)</f>
        <v>89034.880000000005</v>
      </c>
      <c r="E571" s="8">
        <f>SUM(E492:E570)</f>
        <v>89034.880000000005</v>
      </c>
      <c r="F571" s="8">
        <f>SUM(F491:F570)</f>
        <v>91336.28</v>
      </c>
      <c r="G571" s="8">
        <f>SUM(G490:G570)</f>
        <v>91932.68</v>
      </c>
      <c r="H571" s="8">
        <f>SUM(H484:H570)</f>
        <v>91932.68</v>
      </c>
      <c r="I571" s="8">
        <f>SUM(I484:I570)</f>
        <v>91932.68</v>
      </c>
      <c r="J571" s="8">
        <f t="shared" ref="J571" si="11">SUM(J484:J570)</f>
        <v>91932.68</v>
      </c>
      <c r="K571" s="8">
        <f>SUM(K484:K570)</f>
        <v>94519.94</v>
      </c>
      <c r="L571" s="8">
        <f t="shared" ref="L571" si="12">SUM(L484:L570)</f>
        <v>94938.42</v>
      </c>
      <c r="M571" s="8">
        <f>SUM(M484:M570)</f>
        <v>94938.42</v>
      </c>
      <c r="N571" s="11">
        <f>SUM(N479:N570)</f>
        <v>131728.59000000003</v>
      </c>
      <c r="O571" s="11">
        <f>SUM(O479:O570)</f>
        <v>131728.59000000003</v>
      </c>
      <c r="P571" s="11">
        <f>SUM(P479:P570)</f>
        <v>131728.59000000003</v>
      </c>
      <c r="Q571" s="11">
        <f>SUM(Q479:Q570)</f>
        <v>185950.83999999997</v>
      </c>
      <c r="R571" s="11">
        <f>SUM(R478:R570)</f>
        <v>185950.83999999997</v>
      </c>
      <c r="S571" s="11">
        <f>SUM(S478:S570)</f>
        <v>185950.83999999997</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0</v>
      </c>
      <c r="S574" s="37"/>
    </row>
    <row r="575" spans="1:19">
      <c r="B575" s="6">
        <v>2020</v>
      </c>
      <c r="C575" s="36"/>
      <c r="D575" s="36"/>
      <c r="E575" s="36"/>
      <c r="F575" s="36"/>
      <c r="G575" s="36"/>
      <c r="H575" s="36"/>
      <c r="I575" s="36"/>
      <c r="J575" s="36"/>
      <c r="K575" s="36"/>
      <c r="L575" s="36"/>
      <c r="M575" s="36"/>
      <c r="N575" s="36"/>
      <c r="O575" s="36"/>
      <c r="P575" s="36"/>
      <c r="Q575" s="37">
        <v>0</v>
      </c>
      <c r="R575" s="37">
        <v>0</v>
      </c>
      <c r="S575" s="37"/>
    </row>
    <row r="576" spans="1:19">
      <c r="A576" s="40"/>
      <c r="B576" s="6">
        <v>2019</v>
      </c>
      <c r="C576" s="36"/>
      <c r="D576" s="36"/>
      <c r="E576" s="36"/>
      <c r="F576" s="36"/>
      <c r="G576" s="36"/>
      <c r="H576" s="36"/>
      <c r="I576" s="36"/>
      <c r="J576" s="36"/>
      <c r="K576" s="36"/>
      <c r="L576" s="36"/>
      <c r="M576" s="36"/>
      <c r="N576" s="36"/>
      <c r="O576" s="36"/>
      <c r="P576" s="37">
        <v>4998</v>
      </c>
      <c r="Q576" s="37">
        <v>4998</v>
      </c>
      <c r="R576" s="37">
        <v>4998</v>
      </c>
      <c r="S576" s="37">
        <f>R576</f>
        <v>4998</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f t="shared" ref="S577:S579" si="13">R577</f>
        <v>0</v>
      </c>
    </row>
    <row r="578" spans="1:19">
      <c r="A578" s="40"/>
      <c r="B578" s="6">
        <v>2017</v>
      </c>
      <c r="C578" s="36"/>
      <c r="D578" s="36"/>
      <c r="E578" s="36"/>
      <c r="F578" s="36"/>
      <c r="G578" s="36"/>
      <c r="H578" s="36"/>
      <c r="I578" s="36"/>
      <c r="J578" s="36"/>
      <c r="K578" s="36"/>
      <c r="L578" s="36"/>
      <c r="M578" s="36"/>
      <c r="N578" s="37">
        <v>897.93</v>
      </c>
      <c r="O578" s="37">
        <v>897.93</v>
      </c>
      <c r="P578" s="37">
        <v>897.93</v>
      </c>
      <c r="Q578" s="37">
        <v>897.93</v>
      </c>
      <c r="R578" s="37">
        <v>897.93</v>
      </c>
      <c r="S578" s="37">
        <f t="shared" si="13"/>
        <v>897.93</v>
      </c>
    </row>
    <row r="579" spans="1:19">
      <c r="B579" s="6">
        <v>2016</v>
      </c>
      <c r="C579" s="36"/>
      <c r="D579" s="36"/>
      <c r="E579" s="36"/>
      <c r="F579" s="36"/>
      <c r="G579" s="36"/>
      <c r="H579" s="36"/>
      <c r="I579" s="36"/>
      <c r="J579" s="36"/>
      <c r="K579" s="36"/>
      <c r="L579" s="36"/>
      <c r="M579" s="37"/>
      <c r="N579" s="37">
        <v>209.24</v>
      </c>
      <c r="O579" s="37">
        <v>209.24</v>
      </c>
      <c r="P579" s="37">
        <v>209.24</v>
      </c>
      <c r="Q579" s="37">
        <v>209.24</v>
      </c>
      <c r="R579" s="37">
        <v>209.24</v>
      </c>
      <c r="S579" s="37">
        <f t="shared" si="13"/>
        <v>209.24</v>
      </c>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v>1301.6600000000001</v>
      </c>
      <c r="D589" s="37">
        <v>1301.6600000000001</v>
      </c>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1301.6600000000001</v>
      </c>
      <c r="D666" s="8">
        <f>SUM(D588:D665)</f>
        <v>1301.6600000000001</v>
      </c>
      <c r="E666" s="8">
        <f>SUM(E587:E665)</f>
        <v>0</v>
      </c>
      <c r="F666" s="8">
        <f>SUM(F586:F665)</f>
        <v>0</v>
      </c>
      <c r="G666" s="8">
        <f>SUM(G585:G665)</f>
        <v>0</v>
      </c>
      <c r="H666" s="8">
        <f>SUM(H579:H665)</f>
        <v>0</v>
      </c>
      <c r="I666" s="8">
        <f>SUM(I579:I665)</f>
        <v>0</v>
      </c>
      <c r="J666" s="8">
        <f t="shared" ref="J666" si="14">SUM(J579:J665)</f>
        <v>0</v>
      </c>
      <c r="K666" s="8">
        <f>SUM(K579:K665)</f>
        <v>0</v>
      </c>
      <c r="L666" s="8">
        <f t="shared" ref="L666" si="15">SUM(L579:L665)</f>
        <v>0</v>
      </c>
      <c r="M666" s="8">
        <f>SUM(M579:M665)</f>
        <v>0</v>
      </c>
      <c r="N666" s="11">
        <f>SUM(N574:N665)</f>
        <v>1107.17</v>
      </c>
      <c r="O666" s="11">
        <f>SUM(O574:O665)</f>
        <v>1107.17</v>
      </c>
      <c r="P666" s="11">
        <f>SUM(P574:P665)</f>
        <v>6105.17</v>
      </c>
      <c r="Q666" s="11">
        <f>SUM(Q574:Q665)</f>
        <v>6105.17</v>
      </c>
      <c r="R666" s="11">
        <f>SUM(R573:R665)</f>
        <v>6105.17</v>
      </c>
      <c r="S666" s="11">
        <f>SUM(S573:S665)</f>
        <v>6105.17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v>1664.06</v>
      </c>
      <c r="S669" s="37">
        <f>R669</f>
        <v>1664.06</v>
      </c>
    </row>
    <row r="670" spans="1:19">
      <c r="B670" s="6">
        <v>2020</v>
      </c>
      <c r="C670" s="36"/>
      <c r="D670" s="36"/>
      <c r="E670" s="36"/>
      <c r="F670" s="36"/>
      <c r="G670" s="36"/>
      <c r="H670" s="36"/>
      <c r="I670" s="36"/>
      <c r="J670" s="36"/>
      <c r="K670" s="36"/>
      <c r="L670" s="36"/>
      <c r="M670" s="36"/>
      <c r="N670" s="36"/>
      <c r="O670" s="36"/>
      <c r="P670" s="36"/>
      <c r="Q670" s="37">
        <v>19905.3</v>
      </c>
      <c r="R670" s="37">
        <v>19905.3</v>
      </c>
      <c r="S670" s="37">
        <f t="shared" ref="S670:S671" si="16">R670</f>
        <v>19905.3</v>
      </c>
    </row>
    <row r="671" spans="1:19">
      <c r="A671" s="40"/>
      <c r="B671" s="6">
        <v>2019</v>
      </c>
      <c r="C671" s="36"/>
      <c r="D671" s="36"/>
      <c r="E671" s="36"/>
      <c r="F671" s="36"/>
      <c r="G671" s="36"/>
      <c r="H671" s="36"/>
      <c r="I671" s="36"/>
      <c r="J671" s="36"/>
      <c r="K671" s="36"/>
      <c r="L671" s="36"/>
      <c r="M671" s="36"/>
      <c r="N671" s="36"/>
      <c r="O671" s="36"/>
      <c r="P671" s="37">
        <v>8505.52</v>
      </c>
      <c r="Q671" s="37">
        <v>8505.52</v>
      </c>
      <c r="R671" s="37">
        <v>8505.52</v>
      </c>
      <c r="S671" s="37">
        <f t="shared" si="16"/>
        <v>8505.52</v>
      </c>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7">SUM(J674:J760)</f>
        <v>0</v>
      </c>
      <c r="K761" s="8">
        <f>SUM(K674:K760)</f>
        <v>0</v>
      </c>
      <c r="L761" s="8">
        <f t="shared" ref="L761" si="18">SUM(L674:L760)</f>
        <v>0</v>
      </c>
      <c r="M761" s="8">
        <f>SUM(M674:M760)</f>
        <v>0</v>
      </c>
      <c r="N761" s="11">
        <f>SUM(N669:N760)</f>
        <v>0</v>
      </c>
      <c r="O761" s="11">
        <f>SUM(O669:O760)</f>
        <v>0</v>
      </c>
      <c r="P761" s="11">
        <f>SUM(P669:P760)</f>
        <v>8505.52</v>
      </c>
      <c r="Q761" s="11">
        <f>SUM(Q669:Q760)</f>
        <v>28410.82</v>
      </c>
      <c r="R761" s="11">
        <f>SUM(R668:R760)</f>
        <v>30074.880000000001</v>
      </c>
      <c r="S761" s="11">
        <f>SUM(S668:S760)</f>
        <v>30074.880000000001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2253.7200000000003</v>
      </c>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v>16529.79</v>
      </c>
      <c r="Q766" s="37">
        <f>P766</f>
        <v>16529.79</v>
      </c>
      <c r="R766" s="37">
        <f>Q766</f>
        <v>16529.79</v>
      </c>
      <c r="S766" s="37">
        <f>R766</f>
        <v>16529.79</v>
      </c>
    </row>
    <row r="767" spans="1:19">
      <c r="A767" s="40"/>
      <c r="B767" s="6">
        <v>2018</v>
      </c>
      <c r="C767" s="36"/>
      <c r="D767" s="36"/>
      <c r="E767" s="36"/>
      <c r="F767" s="36"/>
      <c r="G767" s="36"/>
      <c r="H767" s="36"/>
      <c r="I767" s="36"/>
      <c r="J767" s="36"/>
      <c r="K767" s="36"/>
      <c r="L767" s="36"/>
      <c r="M767" s="36"/>
      <c r="N767" s="36"/>
      <c r="O767" s="37"/>
      <c r="P767" s="37"/>
      <c r="Q767" s="37">
        <f t="shared" ref="Q767:S778" si="19">P767</f>
        <v>0</v>
      </c>
      <c r="R767" s="37">
        <f t="shared" si="19"/>
        <v>0</v>
      </c>
      <c r="S767" s="37">
        <f t="shared" si="19"/>
        <v>0</v>
      </c>
    </row>
    <row r="768" spans="1:19">
      <c r="A768" s="40"/>
      <c r="B768" s="6">
        <v>2017</v>
      </c>
      <c r="C768" s="36"/>
      <c r="D768" s="36"/>
      <c r="E768" s="36"/>
      <c r="F768" s="36"/>
      <c r="G768" s="36"/>
      <c r="H768" s="36"/>
      <c r="I768" s="36"/>
      <c r="J768" s="36"/>
      <c r="K768" s="36"/>
      <c r="L768" s="36"/>
      <c r="M768" s="36"/>
      <c r="N768" s="37">
        <v>1643.9</v>
      </c>
      <c r="O768" s="37">
        <f>N768</f>
        <v>1643.9</v>
      </c>
      <c r="P768" s="37">
        <f>O768</f>
        <v>1643.9</v>
      </c>
      <c r="Q768" s="37">
        <f t="shared" si="19"/>
        <v>1643.9</v>
      </c>
      <c r="R768" s="37">
        <f t="shared" si="19"/>
        <v>1643.9</v>
      </c>
      <c r="S768" s="37">
        <f t="shared" si="19"/>
        <v>1643.9</v>
      </c>
    </row>
    <row r="769" spans="2:19">
      <c r="B769" s="6">
        <v>2016</v>
      </c>
      <c r="C769" s="36"/>
      <c r="D769" s="36"/>
      <c r="E769" s="36"/>
      <c r="F769" s="36"/>
      <c r="G769" s="36"/>
      <c r="H769" s="36"/>
      <c r="I769" s="36"/>
      <c r="J769" s="36"/>
      <c r="K769" s="36"/>
      <c r="L769" s="36"/>
      <c r="M769" s="37">
        <v>8174.42</v>
      </c>
      <c r="N769" s="37">
        <v>8174.42</v>
      </c>
      <c r="O769" s="37">
        <f t="shared" ref="O769:P778" si="20">N769</f>
        <v>8174.42</v>
      </c>
      <c r="P769" s="37">
        <f t="shared" si="20"/>
        <v>8174.42</v>
      </c>
      <c r="Q769" s="37">
        <f t="shared" si="19"/>
        <v>8174.42</v>
      </c>
      <c r="R769" s="37">
        <f t="shared" si="19"/>
        <v>8174.42</v>
      </c>
      <c r="S769" s="37">
        <f t="shared" si="19"/>
        <v>8174.42</v>
      </c>
    </row>
    <row r="770" spans="2:19">
      <c r="B770" s="6">
        <v>2015</v>
      </c>
      <c r="C770" s="36"/>
      <c r="D770" s="36"/>
      <c r="E770" s="36"/>
      <c r="F770" s="36"/>
      <c r="G770" s="36"/>
      <c r="H770" s="36"/>
      <c r="I770" s="36"/>
      <c r="J770" s="36"/>
      <c r="K770" s="36"/>
      <c r="L770" s="37">
        <v>0</v>
      </c>
      <c r="M770" s="37">
        <v>0</v>
      </c>
      <c r="N770" s="37">
        <v>0</v>
      </c>
      <c r="O770" s="37">
        <f t="shared" si="20"/>
        <v>0</v>
      </c>
      <c r="P770" s="37">
        <f t="shared" si="20"/>
        <v>0</v>
      </c>
      <c r="Q770" s="37">
        <f t="shared" si="19"/>
        <v>0</v>
      </c>
      <c r="R770" s="37">
        <f t="shared" si="19"/>
        <v>0</v>
      </c>
      <c r="S770" s="37">
        <f t="shared" si="19"/>
        <v>0</v>
      </c>
    </row>
    <row r="771" spans="2:19">
      <c r="B771" s="6">
        <v>2014</v>
      </c>
      <c r="C771" s="36"/>
      <c r="D771" s="36"/>
      <c r="E771" s="36"/>
      <c r="F771" s="36"/>
      <c r="G771" s="36"/>
      <c r="H771" s="36"/>
      <c r="I771" s="36"/>
      <c r="J771" s="36"/>
      <c r="K771" s="37">
        <v>5306.66</v>
      </c>
      <c r="L771" s="37">
        <v>5306.66</v>
      </c>
      <c r="M771" s="37">
        <v>5306.66</v>
      </c>
      <c r="N771" s="37">
        <v>5306.66</v>
      </c>
      <c r="O771" s="37">
        <f t="shared" si="20"/>
        <v>5306.66</v>
      </c>
      <c r="P771" s="37">
        <f t="shared" si="20"/>
        <v>5306.66</v>
      </c>
      <c r="Q771" s="37">
        <f t="shared" si="19"/>
        <v>5306.66</v>
      </c>
      <c r="R771" s="37">
        <f t="shared" si="19"/>
        <v>5306.66</v>
      </c>
      <c r="S771" s="37">
        <f t="shared" si="19"/>
        <v>5306.66</v>
      </c>
    </row>
    <row r="772" spans="2:19">
      <c r="B772" s="6">
        <v>2013</v>
      </c>
      <c r="C772" s="36"/>
      <c r="D772" s="36"/>
      <c r="E772" s="36"/>
      <c r="F772" s="36"/>
      <c r="G772" s="36"/>
      <c r="H772" s="36"/>
      <c r="I772" s="36"/>
      <c r="J772" s="37">
        <v>14566.98</v>
      </c>
      <c r="K772" s="37">
        <v>14566.98</v>
      </c>
      <c r="L772" s="37">
        <v>14566.98</v>
      </c>
      <c r="M772" s="37">
        <v>14566.98</v>
      </c>
      <c r="N772" s="37">
        <v>14566.98</v>
      </c>
      <c r="O772" s="37">
        <f t="shared" si="20"/>
        <v>14566.98</v>
      </c>
      <c r="P772" s="37">
        <f t="shared" si="20"/>
        <v>14566.98</v>
      </c>
      <c r="Q772" s="37">
        <f t="shared" si="19"/>
        <v>14566.98</v>
      </c>
      <c r="R772" s="37">
        <f t="shared" si="19"/>
        <v>14566.98</v>
      </c>
      <c r="S772" s="37">
        <f t="shared" si="19"/>
        <v>14566.98</v>
      </c>
    </row>
    <row r="773" spans="2:19">
      <c r="B773" s="6">
        <v>2012</v>
      </c>
      <c r="C773" s="36"/>
      <c r="D773" s="36"/>
      <c r="E773" s="36"/>
      <c r="F773" s="36"/>
      <c r="G773" s="36"/>
      <c r="H773" s="36"/>
      <c r="I773" s="37">
        <v>702.48</v>
      </c>
      <c r="J773" s="37">
        <v>702.48</v>
      </c>
      <c r="K773" s="37">
        <v>702.48</v>
      </c>
      <c r="L773" s="37">
        <v>702.48</v>
      </c>
      <c r="M773" s="37">
        <v>702.48</v>
      </c>
      <c r="N773" s="37">
        <v>702.48</v>
      </c>
      <c r="O773" s="37">
        <f t="shared" si="20"/>
        <v>702.48</v>
      </c>
      <c r="P773" s="37">
        <f t="shared" si="20"/>
        <v>702.48</v>
      </c>
      <c r="Q773" s="37">
        <f t="shared" si="19"/>
        <v>702.48</v>
      </c>
      <c r="R773" s="37">
        <f t="shared" si="19"/>
        <v>702.48</v>
      </c>
      <c r="S773" s="37">
        <f t="shared" si="19"/>
        <v>702.48</v>
      </c>
    </row>
    <row r="774" spans="2:19">
      <c r="B774" s="6">
        <v>2011</v>
      </c>
      <c r="C774" s="36"/>
      <c r="D774" s="36"/>
      <c r="E774" s="36"/>
      <c r="F774" s="36"/>
      <c r="G774" s="36"/>
      <c r="H774" s="37">
        <v>9570.07</v>
      </c>
      <c r="I774" s="37">
        <v>9570.07</v>
      </c>
      <c r="J774" s="37">
        <v>9570.07</v>
      </c>
      <c r="K774" s="37">
        <v>9570.07</v>
      </c>
      <c r="L774" s="37">
        <v>9570.07</v>
      </c>
      <c r="M774" s="37">
        <v>9570.07</v>
      </c>
      <c r="N774" s="37">
        <v>9570.07</v>
      </c>
      <c r="O774" s="37">
        <f t="shared" si="20"/>
        <v>9570.07</v>
      </c>
      <c r="P774" s="37">
        <f t="shared" si="20"/>
        <v>9570.07</v>
      </c>
      <c r="Q774" s="37">
        <f t="shared" si="19"/>
        <v>9570.07</v>
      </c>
      <c r="R774" s="37">
        <f t="shared" si="19"/>
        <v>9570.07</v>
      </c>
      <c r="S774" s="37">
        <f t="shared" si="19"/>
        <v>9570.07</v>
      </c>
    </row>
    <row r="775" spans="2:19">
      <c r="B775" s="6">
        <v>2010</v>
      </c>
      <c r="C775" s="36"/>
      <c r="D775" s="36"/>
      <c r="E775" s="36"/>
      <c r="F775" s="36"/>
      <c r="G775" s="37">
        <v>938</v>
      </c>
      <c r="H775" s="37">
        <v>938</v>
      </c>
      <c r="I775" s="37">
        <v>938</v>
      </c>
      <c r="J775" s="37">
        <v>938</v>
      </c>
      <c r="K775" s="37">
        <v>938</v>
      </c>
      <c r="L775" s="37">
        <v>938</v>
      </c>
      <c r="M775" s="37">
        <v>938</v>
      </c>
      <c r="N775" s="37">
        <v>938</v>
      </c>
      <c r="O775" s="37">
        <f t="shared" si="20"/>
        <v>938</v>
      </c>
      <c r="P775" s="37">
        <f t="shared" si="20"/>
        <v>938</v>
      </c>
      <c r="Q775" s="37">
        <f t="shared" si="19"/>
        <v>938</v>
      </c>
      <c r="R775" s="37">
        <f t="shared" si="19"/>
        <v>938</v>
      </c>
      <c r="S775" s="37">
        <f t="shared" si="19"/>
        <v>938</v>
      </c>
    </row>
    <row r="776" spans="2:19">
      <c r="B776" s="6">
        <v>2009</v>
      </c>
      <c r="C776" s="36"/>
      <c r="D776" s="36"/>
      <c r="E776" s="36"/>
      <c r="F776" s="37"/>
      <c r="G776" s="37"/>
      <c r="H776" s="37"/>
      <c r="I776" s="37"/>
      <c r="J776" s="37"/>
      <c r="K776" s="37"/>
      <c r="L776" s="37"/>
      <c r="M776" s="37"/>
      <c r="N776" s="37"/>
      <c r="O776" s="37">
        <f t="shared" si="20"/>
        <v>0</v>
      </c>
      <c r="P776" s="37">
        <f t="shared" si="20"/>
        <v>0</v>
      </c>
      <c r="Q776" s="37">
        <f t="shared" si="19"/>
        <v>0</v>
      </c>
      <c r="R776" s="37">
        <f t="shared" si="19"/>
        <v>0</v>
      </c>
      <c r="S776" s="37">
        <f t="shared" si="19"/>
        <v>0</v>
      </c>
    </row>
    <row r="777" spans="2:19">
      <c r="B777" s="6">
        <v>2008</v>
      </c>
      <c r="C777" s="36"/>
      <c r="D777" s="36"/>
      <c r="E777" s="37">
        <v>7495</v>
      </c>
      <c r="F777" s="37">
        <v>7495</v>
      </c>
      <c r="G777" s="37">
        <v>7495</v>
      </c>
      <c r="H777" s="37">
        <v>7495</v>
      </c>
      <c r="I777" s="37">
        <v>7495</v>
      </c>
      <c r="J777" s="37">
        <v>7495</v>
      </c>
      <c r="K777" s="37">
        <v>7495</v>
      </c>
      <c r="L777" s="37">
        <v>7495</v>
      </c>
      <c r="M777" s="37">
        <v>7495</v>
      </c>
      <c r="N777" s="37">
        <v>7495</v>
      </c>
      <c r="O777" s="37">
        <f t="shared" si="20"/>
        <v>7495</v>
      </c>
      <c r="P777" s="37">
        <f t="shared" si="20"/>
        <v>7495</v>
      </c>
      <c r="Q777" s="37">
        <f t="shared" si="19"/>
        <v>7495</v>
      </c>
      <c r="R777" s="37">
        <f t="shared" si="19"/>
        <v>7495</v>
      </c>
      <c r="S777" s="37">
        <f t="shared" si="19"/>
        <v>7495</v>
      </c>
    </row>
    <row r="778" spans="2:19">
      <c r="B778" s="6">
        <v>2007</v>
      </c>
      <c r="C778" s="36"/>
      <c r="D778" s="37">
        <v>1972</v>
      </c>
      <c r="E778" s="37">
        <v>1972</v>
      </c>
      <c r="F778" s="37">
        <v>1972</v>
      </c>
      <c r="G778" s="37">
        <v>1972</v>
      </c>
      <c r="H778" s="37">
        <v>1972</v>
      </c>
      <c r="I778" s="37">
        <v>1972</v>
      </c>
      <c r="J778" s="37">
        <v>1972</v>
      </c>
      <c r="K778" s="37">
        <v>1972</v>
      </c>
      <c r="L778" s="37">
        <v>1972</v>
      </c>
      <c r="M778" s="37">
        <v>1972</v>
      </c>
      <c r="N778" s="37">
        <v>1785.7</v>
      </c>
      <c r="O778" s="37">
        <f t="shared" si="20"/>
        <v>1785.7</v>
      </c>
      <c r="P778" s="37">
        <f t="shared" si="20"/>
        <v>1785.7</v>
      </c>
      <c r="Q778" s="37">
        <f t="shared" si="19"/>
        <v>1785.7</v>
      </c>
      <c r="R778" s="37">
        <f t="shared" si="19"/>
        <v>1785.7</v>
      </c>
      <c r="S778" s="37">
        <f t="shared" si="19"/>
        <v>1785.7</v>
      </c>
    </row>
    <row r="779" spans="2:19">
      <c r="B779" s="6">
        <v>2006</v>
      </c>
      <c r="C779" s="37">
        <v>4162.5600000000004</v>
      </c>
      <c r="D779" s="37">
        <v>4162.5600000000004</v>
      </c>
      <c r="E779" s="37">
        <v>4162.5600000000004</v>
      </c>
      <c r="F779" s="37">
        <v>4162.5600000000004</v>
      </c>
      <c r="G779" s="37">
        <v>4162.5600000000004</v>
      </c>
      <c r="H779" s="37">
        <v>4162.5600000000004</v>
      </c>
      <c r="I779" s="37">
        <v>4162.5600000000004</v>
      </c>
      <c r="J779" s="37">
        <v>4162.5600000000004</v>
      </c>
      <c r="K779" s="37">
        <v>4162.5600000000004</v>
      </c>
      <c r="L779" s="37">
        <v>4162.5600000000004</v>
      </c>
      <c r="M779" s="37">
        <v>4162.5600000000004</v>
      </c>
      <c r="N779" s="37">
        <v>366.58</v>
      </c>
      <c r="O779" s="37">
        <v>366.58</v>
      </c>
      <c r="P779" s="37">
        <v>366.58</v>
      </c>
      <c r="Q779" s="37">
        <v>366.58</v>
      </c>
      <c r="R779" s="37">
        <v>366.58</v>
      </c>
      <c r="S779" s="37">
        <v>367.58</v>
      </c>
    </row>
    <row r="780" spans="2:19">
      <c r="B780" s="6">
        <v>2005</v>
      </c>
      <c r="C780" s="37">
        <v>1507.33</v>
      </c>
      <c r="D780" s="37">
        <v>1507.33</v>
      </c>
      <c r="E780" s="37">
        <v>1507.33</v>
      </c>
      <c r="F780" s="37">
        <v>1507.33</v>
      </c>
      <c r="G780" s="37">
        <v>1507.33</v>
      </c>
      <c r="H780" s="37">
        <v>1507.33</v>
      </c>
      <c r="I780" s="37">
        <v>1507.33</v>
      </c>
      <c r="J780" s="37">
        <v>1507.33</v>
      </c>
      <c r="K780" s="37">
        <v>1507.33</v>
      </c>
      <c r="L780" s="37">
        <v>1507.33</v>
      </c>
      <c r="M780" s="37">
        <v>1507.33</v>
      </c>
      <c r="N780" s="37">
        <v>0</v>
      </c>
      <c r="O780" s="37"/>
      <c r="P780" s="37"/>
      <c r="Q780" s="37"/>
      <c r="R780" s="37"/>
      <c r="S780" s="37"/>
    </row>
    <row r="781" spans="2:19">
      <c r="B781" s="6">
        <v>2004</v>
      </c>
      <c r="C781" s="37">
        <v>976.65</v>
      </c>
      <c r="D781" s="37">
        <v>976.65</v>
      </c>
      <c r="E781" s="37">
        <v>976.65</v>
      </c>
      <c r="F781" s="37">
        <v>976.65</v>
      </c>
      <c r="G781" s="37">
        <v>976.65</v>
      </c>
      <c r="H781" s="37">
        <v>976.65</v>
      </c>
      <c r="I781" s="37">
        <v>976.65</v>
      </c>
      <c r="J781" s="37">
        <v>976.65</v>
      </c>
      <c r="K781" s="37">
        <v>976.65</v>
      </c>
      <c r="L781" s="37">
        <v>976.65</v>
      </c>
      <c r="M781" s="37">
        <v>976.65</v>
      </c>
      <c r="N781" s="37">
        <v>0</v>
      </c>
      <c r="O781" s="37"/>
      <c r="P781" s="37"/>
      <c r="Q781" s="37"/>
      <c r="R781" s="37"/>
      <c r="S781" s="37"/>
    </row>
    <row r="782" spans="2:19">
      <c r="B782" s="6">
        <v>2003</v>
      </c>
      <c r="C782" s="37">
        <v>2480.4</v>
      </c>
      <c r="D782" s="37">
        <v>2480.4</v>
      </c>
      <c r="E782" s="37">
        <v>2480.4</v>
      </c>
      <c r="F782" s="37">
        <v>2480.4</v>
      </c>
      <c r="G782" s="37">
        <v>2480.4</v>
      </c>
      <c r="H782" s="37">
        <v>2480.4</v>
      </c>
      <c r="I782" s="37">
        <v>2480.4</v>
      </c>
      <c r="J782" s="37">
        <v>2480.4</v>
      </c>
      <c r="K782" s="37">
        <v>2480.4</v>
      </c>
      <c r="L782" s="37">
        <v>2480.4</v>
      </c>
      <c r="M782" s="37">
        <v>2480.4</v>
      </c>
      <c r="N782" s="37">
        <v>0</v>
      </c>
      <c r="O782" s="37"/>
      <c r="P782" s="37"/>
      <c r="Q782" s="37"/>
      <c r="R782" s="37"/>
      <c r="S782" s="37"/>
    </row>
    <row r="783" spans="2:19">
      <c r="B783" s="6">
        <v>2002</v>
      </c>
      <c r="C783" s="37">
        <v>1876.28</v>
      </c>
      <c r="D783" s="37">
        <v>1876.28</v>
      </c>
      <c r="E783" s="37">
        <v>1876.28</v>
      </c>
      <c r="F783" s="37">
        <v>1876.28</v>
      </c>
      <c r="G783" s="37">
        <v>1876.28</v>
      </c>
      <c r="H783" s="37">
        <v>1876.28</v>
      </c>
      <c r="I783" s="37">
        <v>1876.28</v>
      </c>
      <c r="J783" s="37">
        <v>1876.28</v>
      </c>
      <c r="K783" s="37">
        <v>1876.28</v>
      </c>
      <c r="L783" s="37">
        <v>1876.28</v>
      </c>
      <c r="M783" s="37">
        <v>1876.28</v>
      </c>
      <c r="N783" s="37">
        <v>0</v>
      </c>
      <c r="O783" s="37"/>
      <c r="P783" s="37"/>
      <c r="Q783" s="37"/>
      <c r="R783" s="37"/>
      <c r="S783" s="37"/>
    </row>
    <row r="784" spans="2:19">
      <c r="B784" s="6">
        <v>2001</v>
      </c>
      <c r="C784" s="37">
        <v>4396</v>
      </c>
      <c r="D784" s="37">
        <v>4396</v>
      </c>
      <c r="E784" s="37">
        <v>4396</v>
      </c>
      <c r="F784" s="37">
        <v>4396</v>
      </c>
      <c r="G784" s="37">
        <v>4396</v>
      </c>
      <c r="H784" s="37">
        <v>4396</v>
      </c>
      <c r="I784" s="37">
        <v>4396</v>
      </c>
      <c r="J784" s="37">
        <v>4396</v>
      </c>
      <c r="K784" s="37">
        <v>4396</v>
      </c>
      <c r="L784" s="37">
        <v>4396</v>
      </c>
      <c r="M784" s="37">
        <v>4396</v>
      </c>
      <c r="N784" s="37">
        <v>0</v>
      </c>
      <c r="O784" s="37"/>
      <c r="P784" s="37"/>
      <c r="Q784" s="37"/>
      <c r="R784" s="37"/>
      <c r="S784" s="37"/>
    </row>
    <row r="785" spans="2:19">
      <c r="B785" s="6">
        <v>2000</v>
      </c>
      <c r="C785" s="37">
        <v>7180.65</v>
      </c>
      <c r="D785" s="37">
        <v>4899.34</v>
      </c>
      <c r="E785" s="37">
        <v>4899.34</v>
      </c>
      <c r="F785" s="37">
        <v>4899.34</v>
      </c>
      <c r="G785" s="37">
        <v>4899.34</v>
      </c>
      <c r="H785" s="37">
        <v>4899.34</v>
      </c>
      <c r="I785" s="37">
        <v>4899.34</v>
      </c>
      <c r="J785" s="37">
        <v>4899.34</v>
      </c>
      <c r="K785" s="37">
        <v>4899.34</v>
      </c>
      <c r="L785" s="37">
        <v>4899.34</v>
      </c>
      <c r="M785" s="37">
        <v>4899.34</v>
      </c>
      <c r="N785" s="37">
        <v>0</v>
      </c>
      <c r="O785" s="37"/>
      <c r="P785" s="37"/>
      <c r="Q785" s="37"/>
      <c r="R785" s="37"/>
      <c r="S785" s="37"/>
    </row>
    <row r="786" spans="2:19">
      <c r="B786" s="6">
        <v>1999</v>
      </c>
      <c r="C786" s="37">
        <v>679.5</v>
      </c>
      <c r="D786" s="37">
        <v>467.16</v>
      </c>
      <c r="E786" s="37">
        <v>467.16</v>
      </c>
      <c r="F786" s="37">
        <v>467.16</v>
      </c>
      <c r="G786" s="37">
        <v>467.16</v>
      </c>
      <c r="H786" s="37">
        <v>467.16</v>
      </c>
      <c r="I786" s="37">
        <v>467.16</v>
      </c>
      <c r="J786" s="37">
        <v>467.16</v>
      </c>
      <c r="K786" s="37">
        <v>467.16</v>
      </c>
      <c r="L786" s="37">
        <v>467.16</v>
      </c>
      <c r="M786" s="37">
        <v>467.16</v>
      </c>
      <c r="N786" s="37">
        <v>0</v>
      </c>
      <c r="O786" s="37"/>
      <c r="P786" s="37"/>
      <c r="Q786" s="37"/>
      <c r="R786" s="37"/>
      <c r="S786" s="37"/>
    </row>
    <row r="787" spans="2:19">
      <c r="B787" s="6">
        <v>1998</v>
      </c>
      <c r="C787" s="37">
        <v>2870.49</v>
      </c>
      <c r="D787" s="37">
        <v>2870.49</v>
      </c>
      <c r="E787" s="37">
        <v>319.14</v>
      </c>
      <c r="F787" s="37">
        <v>319.14</v>
      </c>
      <c r="G787" s="37">
        <v>319.14</v>
      </c>
      <c r="H787" s="37">
        <v>319.14</v>
      </c>
      <c r="I787" s="37">
        <v>319.14</v>
      </c>
      <c r="J787" s="37">
        <v>319.14</v>
      </c>
      <c r="K787" s="37">
        <v>319.14</v>
      </c>
      <c r="L787" s="37">
        <v>319.14</v>
      </c>
      <c r="M787" s="37">
        <v>319.14</v>
      </c>
      <c r="N787" s="37">
        <v>0</v>
      </c>
      <c r="O787" s="37"/>
      <c r="P787" s="37"/>
      <c r="Q787" s="37"/>
      <c r="R787" s="37"/>
      <c r="S787" s="37"/>
    </row>
    <row r="788" spans="2:19">
      <c r="B788" s="6">
        <v>1997</v>
      </c>
      <c r="C788" s="37">
        <v>3749.91</v>
      </c>
      <c r="D788" s="37">
        <v>3749.91</v>
      </c>
      <c r="E788" s="37">
        <v>3749.91</v>
      </c>
      <c r="F788" s="37">
        <v>3749.91</v>
      </c>
      <c r="G788" s="37">
        <v>3749.91</v>
      </c>
      <c r="H788" s="37">
        <v>3749.91</v>
      </c>
      <c r="I788" s="37">
        <v>3749.91</v>
      </c>
      <c r="J788" s="37">
        <v>3749.91</v>
      </c>
      <c r="K788" s="37">
        <v>3749.91</v>
      </c>
      <c r="L788" s="37">
        <v>3749.91</v>
      </c>
      <c r="M788" s="37">
        <v>3749.91</v>
      </c>
      <c r="N788" s="37">
        <v>0</v>
      </c>
      <c r="O788" s="37"/>
      <c r="P788" s="37"/>
      <c r="Q788" s="37"/>
      <c r="R788" s="37"/>
      <c r="S788" s="37"/>
    </row>
    <row r="789" spans="2:19">
      <c r="B789" s="6">
        <v>1996</v>
      </c>
      <c r="C789" s="37">
        <v>758.49</v>
      </c>
      <c r="D789" s="37">
        <v>758.49</v>
      </c>
      <c r="E789" s="37">
        <v>758.49</v>
      </c>
      <c r="F789" s="37">
        <v>758.49</v>
      </c>
      <c r="G789" s="37">
        <v>758.49</v>
      </c>
      <c r="H789" s="37">
        <v>758.49</v>
      </c>
      <c r="I789" s="37">
        <v>758.49</v>
      </c>
      <c r="J789" s="37">
        <v>758.49</v>
      </c>
      <c r="K789" s="37">
        <v>758.49</v>
      </c>
      <c r="L789" s="37">
        <v>758.49</v>
      </c>
      <c r="M789" s="37">
        <v>758.49</v>
      </c>
      <c r="N789" s="37">
        <v>0</v>
      </c>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30638.260000000002</v>
      </c>
      <c r="D856" s="8">
        <f>SUM(D778:D855)</f>
        <v>30116.61</v>
      </c>
      <c r="E856" s="8">
        <f>SUM(E777:E855)</f>
        <v>35060.26</v>
      </c>
      <c r="F856" s="8">
        <f>SUM(F776:F855)</f>
        <v>35060.26</v>
      </c>
      <c r="G856" s="8">
        <f>SUM(G775:G855)</f>
        <v>35998.26</v>
      </c>
      <c r="H856" s="8">
        <f>SUM(H769:H855)</f>
        <v>45568.330000000009</v>
      </c>
      <c r="I856" s="8">
        <f>SUM(I769:I855)</f>
        <v>46270.810000000005</v>
      </c>
      <c r="J856" s="8">
        <f t="shared" ref="J856" si="21">SUM(J769:J855)</f>
        <v>60837.79</v>
      </c>
      <c r="K856" s="8">
        <f>SUM(K769:K855)</f>
        <v>66144.450000000012</v>
      </c>
      <c r="L856" s="8">
        <f t="shared" ref="L856" si="22">SUM(L769:L855)</f>
        <v>66144.450000000012</v>
      </c>
      <c r="M856" s="8">
        <f>SUM(M769:M855)</f>
        <v>74318.87000000001</v>
      </c>
      <c r="N856" s="11">
        <f>SUM(N764:N855)</f>
        <v>50549.789999999994</v>
      </c>
      <c r="O856" s="11">
        <f>SUM(O764:O855)</f>
        <v>50549.789999999994</v>
      </c>
      <c r="P856" s="11">
        <f>SUM(P764:P855)</f>
        <v>67079.58</v>
      </c>
      <c r="Q856" s="11">
        <f>SUM(Q764:Q855)</f>
        <v>67079.58</v>
      </c>
      <c r="R856" s="11">
        <f>SUM(R763:R855)</f>
        <v>67079.58</v>
      </c>
      <c r="S856" s="11">
        <f>SUM(S763:S855)</f>
        <v>69334.3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49232.39</v>
      </c>
    </row>
    <row r="859" spans="1:19">
      <c r="A859" s="38"/>
      <c r="B859" s="6">
        <v>2021</v>
      </c>
      <c r="C859" s="36"/>
      <c r="D859" s="36"/>
      <c r="E859" s="36"/>
      <c r="F859" s="36"/>
      <c r="G859" s="36"/>
      <c r="H859" s="36"/>
      <c r="I859" s="36"/>
      <c r="J859" s="36"/>
      <c r="K859" s="36"/>
      <c r="L859" s="36"/>
      <c r="M859" s="36"/>
      <c r="N859" s="36"/>
      <c r="O859" s="36"/>
      <c r="P859" s="36"/>
      <c r="Q859" s="36"/>
      <c r="R859" s="37">
        <v>38588.480000000003</v>
      </c>
      <c r="S859" s="37">
        <v>38588.480000000003</v>
      </c>
    </row>
    <row r="860" spans="1:19">
      <c r="B860" s="6">
        <v>2020</v>
      </c>
      <c r="C860" s="36"/>
      <c r="D860" s="36"/>
      <c r="E860" s="36"/>
      <c r="F860" s="36"/>
      <c r="G860" s="36"/>
      <c r="H860" s="36"/>
      <c r="I860" s="36"/>
      <c r="J860" s="36"/>
      <c r="K860" s="36"/>
      <c r="L860" s="36"/>
      <c r="M860" s="36"/>
      <c r="N860" s="36"/>
      <c r="O860" s="36"/>
      <c r="P860" s="36"/>
      <c r="Q860" s="37">
        <v>19782.330000000002</v>
      </c>
      <c r="R860" s="37">
        <v>19782.330000000002</v>
      </c>
      <c r="S860" s="37">
        <v>19782.330000000002</v>
      </c>
    </row>
    <row r="861" spans="1:19">
      <c r="A861" s="40"/>
      <c r="B861" s="6">
        <v>2019</v>
      </c>
      <c r="C861" s="36"/>
      <c r="D861" s="36"/>
      <c r="E861" s="36"/>
      <c r="F861" s="36"/>
      <c r="G861" s="36"/>
      <c r="H861" s="36"/>
      <c r="I861" s="36"/>
      <c r="J861" s="36"/>
      <c r="K861" s="36"/>
      <c r="L861" s="36"/>
      <c r="M861" s="36"/>
      <c r="N861" s="36"/>
      <c r="O861" s="36"/>
      <c r="P861" s="37">
        <v>38066.660000000003</v>
      </c>
      <c r="Q861" s="37">
        <v>38066.660000000003</v>
      </c>
      <c r="R861" s="37">
        <v>38066.660000000003</v>
      </c>
      <c r="S861" s="37">
        <v>38066.660000000003</v>
      </c>
    </row>
    <row r="862" spans="1:19">
      <c r="A862" s="40"/>
      <c r="B862" s="6">
        <v>2018</v>
      </c>
      <c r="C862" s="36"/>
      <c r="D862" s="36"/>
      <c r="E862" s="36"/>
      <c r="F862" s="36"/>
      <c r="G862" s="36"/>
      <c r="H862" s="36"/>
      <c r="I862" s="36"/>
      <c r="J862" s="36"/>
      <c r="K862" s="36"/>
      <c r="L862" s="36"/>
      <c r="M862" s="36"/>
      <c r="N862" s="36"/>
      <c r="O862" s="37">
        <v>26918.76</v>
      </c>
      <c r="P862" s="37">
        <v>26918.76</v>
      </c>
      <c r="Q862" s="37">
        <v>26918.76</v>
      </c>
      <c r="R862" s="37">
        <v>26918.76</v>
      </c>
      <c r="S862" s="37">
        <v>26918.76</v>
      </c>
    </row>
    <row r="863" spans="1:19">
      <c r="A863" s="40"/>
      <c r="B863" s="6">
        <v>2017</v>
      </c>
      <c r="C863" s="36"/>
      <c r="D863" s="36"/>
      <c r="E863" s="36"/>
      <c r="F863" s="36"/>
      <c r="G863" s="36"/>
      <c r="H863" s="36"/>
      <c r="I863" s="36"/>
      <c r="J863" s="36"/>
      <c r="K863" s="36"/>
      <c r="L863" s="36"/>
      <c r="M863" s="36"/>
      <c r="N863" s="37">
        <v>3066.0699999999997</v>
      </c>
      <c r="O863" s="37">
        <f>N863</f>
        <v>3066.0699999999997</v>
      </c>
      <c r="P863" s="37">
        <f t="shared" ref="P863:S863" si="23">O863</f>
        <v>3066.0699999999997</v>
      </c>
      <c r="Q863" s="37">
        <f t="shared" si="23"/>
        <v>3066.0699999999997</v>
      </c>
      <c r="R863" s="37">
        <f t="shared" si="23"/>
        <v>3066.0699999999997</v>
      </c>
      <c r="S863" s="37">
        <f t="shared" si="23"/>
        <v>3066.0699999999997</v>
      </c>
    </row>
    <row r="864" spans="1:19">
      <c r="B864" s="6">
        <v>2016</v>
      </c>
      <c r="C864" s="36"/>
      <c r="D864" s="36"/>
      <c r="E864" s="36"/>
      <c r="F864" s="36"/>
      <c r="G864" s="36"/>
      <c r="H864" s="36"/>
      <c r="I864" s="36"/>
      <c r="J864" s="36"/>
      <c r="K864" s="36"/>
      <c r="L864" s="36"/>
      <c r="M864" s="37">
        <v>34358.449999999997</v>
      </c>
      <c r="N864" s="37">
        <v>34358.449999999997</v>
      </c>
      <c r="O864" s="37">
        <f t="shared" ref="O864:S878" si="24">N864</f>
        <v>34358.449999999997</v>
      </c>
      <c r="P864" s="37">
        <f t="shared" si="24"/>
        <v>34358.449999999997</v>
      </c>
      <c r="Q864" s="37">
        <f t="shared" si="24"/>
        <v>34358.449999999997</v>
      </c>
      <c r="R864" s="37">
        <f t="shared" si="24"/>
        <v>34358.449999999997</v>
      </c>
      <c r="S864" s="37">
        <f t="shared" si="24"/>
        <v>34358.449999999997</v>
      </c>
    </row>
    <row r="865" spans="2:19">
      <c r="B865" s="6">
        <v>2015</v>
      </c>
      <c r="C865" s="36"/>
      <c r="D865" s="36"/>
      <c r="E865" s="36"/>
      <c r="F865" s="36"/>
      <c r="G865" s="36"/>
      <c r="H865" s="36"/>
      <c r="I865" s="36"/>
      <c r="J865" s="36"/>
      <c r="K865" s="36"/>
      <c r="L865" s="37">
        <v>9411.42</v>
      </c>
      <c r="M865" s="37">
        <v>9411.42</v>
      </c>
      <c r="N865" s="37">
        <v>9411.42</v>
      </c>
      <c r="O865" s="37">
        <f t="shared" si="24"/>
        <v>9411.42</v>
      </c>
      <c r="P865" s="37">
        <f t="shared" si="24"/>
        <v>9411.42</v>
      </c>
      <c r="Q865" s="37">
        <f t="shared" si="24"/>
        <v>9411.42</v>
      </c>
      <c r="R865" s="37">
        <f t="shared" si="24"/>
        <v>9411.42</v>
      </c>
      <c r="S865" s="37">
        <f t="shared" si="24"/>
        <v>9411.42</v>
      </c>
    </row>
    <row r="866" spans="2:19">
      <c r="B866" s="6">
        <v>2014</v>
      </c>
      <c r="C866" s="36"/>
      <c r="D866" s="36"/>
      <c r="E866" s="36"/>
      <c r="F866" s="36"/>
      <c r="G866" s="36"/>
      <c r="H866" s="36"/>
      <c r="I866" s="36"/>
      <c r="J866" s="36"/>
      <c r="K866" s="37">
        <v>69538.740000000005</v>
      </c>
      <c r="L866" s="37">
        <v>69538.740000000005</v>
      </c>
      <c r="M866" s="37">
        <v>69538.740000000005</v>
      </c>
      <c r="N866" s="37">
        <v>69538.740000000005</v>
      </c>
      <c r="O866" s="37">
        <f t="shared" si="24"/>
        <v>69538.740000000005</v>
      </c>
      <c r="P866" s="37">
        <f t="shared" si="24"/>
        <v>69538.740000000005</v>
      </c>
      <c r="Q866" s="37">
        <f t="shared" si="24"/>
        <v>69538.740000000005</v>
      </c>
      <c r="R866" s="37">
        <f t="shared" si="24"/>
        <v>69538.740000000005</v>
      </c>
      <c r="S866" s="37">
        <f t="shared" si="24"/>
        <v>69538.740000000005</v>
      </c>
    </row>
    <row r="867" spans="2:19">
      <c r="B867" s="6">
        <v>2013</v>
      </c>
      <c r="C867" s="36"/>
      <c r="D867" s="36"/>
      <c r="E867" s="36"/>
      <c r="F867" s="36"/>
      <c r="G867" s="36"/>
      <c r="H867" s="36"/>
      <c r="I867" s="36"/>
      <c r="J867" s="37">
        <v>94446.12</v>
      </c>
      <c r="K867" s="37">
        <v>94446.12</v>
      </c>
      <c r="L867" s="37">
        <v>94446.12</v>
      </c>
      <c r="M867" s="37">
        <v>94446.12</v>
      </c>
      <c r="N867" s="37">
        <v>94446.12</v>
      </c>
      <c r="O867" s="37">
        <f t="shared" si="24"/>
        <v>94446.12</v>
      </c>
      <c r="P867" s="37">
        <f t="shared" si="24"/>
        <v>94446.12</v>
      </c>
      <c r="Q867" s="37">
        <f t="shared" si="24"/>
        <v>94446.12</v>
      </c>
      <c r="R867" s="37">
        <f t="shared" si="24"/>
        <v>94446.12</v>
      </c>
      <c r="S867" s="37">
        <f t="shared" si="24"/>
        <v>94446.12</v>
      </c>
    </row>
    <row r="868" spans="2:19">
      <c r="B868" s="6">
        <v>2012</v>
      </c>
      <c r="C868" s="36"/>
      <c r="D868" s="36"/>
      <c r="E868" s="36"/>
      <c r="F868" s="36"/>
      <c r="G868" s="36"/>
      <c r="H868" s="36"/>
      <c r="I868" s="37">
        <v>80327.649999999994</v>
      </c>
      <c r="J868" s="37">
        <v>80327.649999999994</v>
      </c>
      <c r="K868" s="37">
        <v>80327.649999999994</v>
      </c>
      <c r="L868" s="37">
        <v>80327.649999999994</v>
      </c>
      <c r="M868" s="37">
        <v>80327.649999999994</v>
      </c>
      <c r="N868" s="37">
        <v>80327.649999999994</v>
      </c>
      <c r="O868" s="37">
        <f t="shared" si="24"/>
        <v>80327.649999999994</v>
      </c>
      <c r="P868" s="37">
        <f t="shared" si="24"/>
        <v>80327.649999999994</v>
      </c>
      <c r="Q868" s="37">
        <f t="shared" si="24"/>
        <v>80327.649999999994</v>
      </c>
      <c r="R868" s="37">
        <f t="shared" si="24"/>
        <v>80327.649999999994</v>
      </c>
      <c r="S868" s="37">
        <f t="shared" si="24"/>
        <v>80327.649999999994</v>
      </c>
    </row>
    <row r="869" spans="2:19">
      <c r="B869" s="6">
        <v>2011</v>
      </c>
      <c r="C869" s="36"/>
      <c r="D869" s="36"/>
      <c r="E869" s="36"/>
      <c r="F869" s="36"/>
      <c r="G869" s="36"/>
      <c r="H869" s="37">
        <v>151512.59000000003</v>
      </c>
      <c r="I869" s="37">
        <v>151512.59000000003</v>
      </c>
      <c r="J869" s="37">
        <v>151512.59000000003</v>
      </c>
      <c r="K869" s="37">
        <v>151512.59000000003</v>
      </c>
      <c r="L869" s="37">
        <v>151512.59000000003</v>
      </c>
      <c r="M869" s="37">
        <v>151512.59000000003</v>
      </c>
      <c r="N869" s="37">
        <v>151512.59000000003</v>
      </c>
      <c r="O869" s="37">
        <f t="shared" si="24"/>
        <v>151512.59000000003</v>
      </c>
      <c r="P869" s="37">
        <f t="shared" si="24"/>
        <v>151512.59000000003</v>
      </c>
      <c r="Q869" s="37">
        <f t="shared" si="24"/>
        <v>151512.59000000003</v>
      </c>
      <c r="R869" s="37">
        <f t="shared" si="24"/>
        <v>151512.59000000003</v>
      </c>
      <c r="S869" s="37">
        <f t="shared" si="24"/>
        <v>151512.59000000003</v>
      </c>
    </row>
    <row r="870" spans="2:19">
      <c r="B870" s="6">
        <v>2010</v>
      </c>
      <c r="C870" s="36"/>
      <c r="D870" s="36"/>
      <c r="E870" s="36"/>
      <c r="F870" s="36"/>
      <c r="G870" s="37">
        <v>242735.78</v>
      </c>
      <c r="H870" s="37">
        <v>242735.78</v>
      </c>
      <c r="I870" s="37">
        <v>242735.78</v>
      </c>
      <c r="J870" s="37">
        <v>242735.78</v>
      </c>
      <c r="K870" s="37">
        <v>242735.78</v>
      </c>
      <c r="L870" s="37">
        <v>242735.78</v>
      </c>
      <c r="M870" s="37">
        <v>242735.78</v>
      </c>
      <c r="N870" s="37">
        <v>242735.78</v>
      </c>
      <c r="O870" s="37">
        <f t="shared" si="24"/>
        <v>242735.78</v>
      </c>
      <c r="P870" s="37">
        <f t="shared" si="24"/>
        <v>242735.78</v>
      </c>
      <c r="Q870" s="37">
        <f t="shared" si="24"/>
        <v>242735.78</v>
      </c>
      <c r="R870" s="37">
        <f t="shared" si="24"/>
        <v>242735.78</v>
      </c>
      <c r="S870" s="37">
        <f t="shared" si="24"/>
        <v>242735.78</v>
      </c>
    </row>
    <row r="871" spans="2:19">
      <c r="B871" s="6">
        <v>2009</v>
      </c>
      <c r="C871" s="36"/>
      <c r="D871" s="36"/>
      <c r="E871" s="36"/>
      <c r="F871" s="37">
        <v>48944</v>
      </c>
      <c r="G871" s="37">
        <v>48944</v>
      </c>
      <c r="H871" s="37">
        <v>48944</v>
      </c>
      <c r="I871" s="37">
        <v>48944</v>
      </c>
      <c r="J871" s="37">
        <v>48944</v>
      </c>
      <c r="K871" s="37">
        <v>48944</v>
      </c>
      <c r="L871" s="37">
        <v>48944</v>
      </c>
      <c r="M871" s="37">
        <v>48944</v>
      </c>
      <c r="N871" s="37">
        <v>48944</v>
      </c>
      <c r="O871" s="37">
        <f t="shared" si="24"/>
        <v>48944</v>
      </c>
      <c r="P871" s="37">
        <f t="shared" si="24"/>
        <v>48944</v>
      </c>
      <c r="Q871" s="37">
        <f t="shared" si="24"/>
        <v>48944</v>
      </c>
      <c r="R871" s="37">
        <f t="shared" si="24"/>
        <v>48944</v>
      </c>
      <c r="S871" s="37">
        <f t="shared" si="24"/>
        <v>48944</v>
      </c>
    </row>
    <row r="872" spans="2:19">
      <c r="B872" s="6">
        <v>2008</v>
      </c>
      <c r="C872" s="36"/>
      <c r="D872" s="36"/>
      <c r="E872" s="37">
        <v>23442</v>
      </c>
      <c r="F872" s="37">
        <v>23442</v>
      </c>
      <c r="G872" s="37">
        <v>23442</v>
      </c>
      <c r="H872" s="37">
        <v>23442</v>
      </c>
      <c r="I872" s="37">
        <v>23442</v>
      </c>
      <c r="J872" s="37">
        <v>23442</v>
      </c>
      <c r="K872" s="37">
        <v>23442</v>
      </c>
      <c r="L872" s="37">
        <v>23442</v>
      </c>
      <c r="M872" s="37">
        <v>23442</v>
      </c>
      <c r="N872" s="37">
        <v>23442</v>
      </c>
      <c r="O872" s="37">
        <f t="shared" si="24"/>
        <v>23442</v>
      </c>
      <c r="P872" s="37">
        <f t="shared" si="24"/>
        <v>23442</v>
      </c>
      <c r="Q872" s="37">
        <f t="shared" si="24"/>
        <v>23442</v>
      </c>
      <c r="R872" s="37">
        <f t="shared" si="24"/>
        <v>23442</v>
      </c>
      <c r="S872" s="37">
        <f t="shared" si="24"/>
        <v>23442</v>
      </c>
    </row>
    <row r="873" spans="2:19">
      <c r="B873" s="6">
        <v>2007</v>
      </c>
      <c r="C873" s="36"/>
      <c r="D873" s="37">
        <v>58523</v>
      </c>
      <c r="E873" s="37">
        <v>58523</v>
      </c>
      <c r="F873" s="37">
        <v>58523</v>
      </c>
      <c r="G873" s="37">
        <v>58523</v>
      </c>
      <c r="H873" s="37">
        <v>58523</v>
      </c>
      <c r="I873" s="37">
        <v>58523</v>
      </c>
      <c r="J873" s="37">
        <v>58523</v>
      </c>
      <c r="K873" s="37">
        <v>58523</v>
      </c>
      <c r="L873" s="37">
        <v>58523</v>
      </c>
      <c r="M873" s="37">
        <v>58523</v>
      </c>
      <c r="N873" s="37">
        <v>58523</v>
      </c>
      <c r="O873" s="37">
        <f t="shared" si="24"/>
        <v>58523</v>
      </c>
      <c r="P873" s="37">
        <f t="shared" si="24"/>
        <v>58523</v>
      </c>
      <c r="Q873" s="37">
        <f t="shared" si="24"/>
        <v>58523</v>
      </c>
      <c r="R873" s="37">
        <f t="shared" si="24"/>
        <v>58523</v>
      </c>
      <c r="S873" s="37">
        <f t="shared" si="24"/>
        <v>58523</v>
      </c>
    </row>
    <row r="874" spans="2:19">
      <c r="B874" s="6">
        <v>2006</v>
      </c>
      <c r="C874" s="37">
        <v>29308.95</v>
      </c>
      <c r="D874" s="37">
        <v>21854</v>
      </c>
      <c r="E874" s="37">
        <v>21854</v>
      </c>
      <c r="F874" s="37">
        <v>21854</v>
      </c>
      <c r="G874" s="37">
        <v>21854</v>
      </c>
      <c r="H874" s="37">
        <v>21854</v>
      </c>
      <c r="I874" s="37">
        <v>21854</v>
      </c>
      <c r="J874" s="37">
        <v>21854</v>
      </c>
      <c r="K874" s="37">
        <v>21854</v>
      </c>
      <c r="L874" s="37">
        <v>21854</v>
      </c>
      <c r="M874" s="37">
        <v>21854</v>
      </c>
      <c r="N874" s="37">
        <v>21854</v>
      </c>
      <c r="O874" s="37">
        <f t="shared" si="24"/>
        <v>21854</v>
      </c>
      <c r="P874" s="37">
        <f t="shared" si="24"/>
        <v>21854</v>
      </c>
      <c r="Q874" s="37">
        <f t="shared" si="24"/>
        <v>21854</v>
      </c>
      <c r="R874" s="37">
        <f t="shared" si="24"/>
        <v>21854</v>
      </c>
      <c r="S874" s="37">
        <f t="shared" si="24"/>
        <v>21854</v>
      </c>
    </row>
    <row r="875" spans="2:19">
      <c r="B875" s="6">
        <v>2005</v>
      </c>
      <c r="C875" s="37">
        <v>0</v>
      </c>
      <c r="D875" s="37">
        <v>0</v>
      </c>
      <c r="E875" s="37">
        <v>0</v>
      </c>
      <c r="F875" s="37">
        <v>0</v>
      </c>
      <c r="G875" s="37">
        <v>0</v>
      </c>
      <c r="H875" s="37">
        <v>0</v>
      </c>
      <c r="I875" s="37">
        <v>0</v>
      </c>
      <c r="J875" s="37">
        <v>0</v>
      </c>
      <c r="K875" s="37">
        <v>0</v>
      </c>
      <c r="L875" s="37">
        <v>0</v>
      </c>
      <c r="M875" s="37">
        <v>0</v>
      </c>
      <c r="N875" s="37">
        <v>0</v>
      </c>
      <c r="O875" s="37">
        <f t="shared" si="24"/>
        <v>0</v>
      </c>
      <c r="P875" s="37">
        <f t="shared" si="24"/>
        <v>0</v>
      </c>
      <c r="Q875" s="37">
        <f t="shared" si="24"/>
        <v>0</v>
      </c>
      <c r="R875" s="37">
        <f t="shared" si="24"/>
        <v>0</v>
      </c>
      <c r="S875" s="37">
        <f t="shared" si="24"/>
        <v>0</v>
      </c>
    </row>
    <row r="876" spans="2:19">
      <c r="B876" s="6">
        <v>2004</v>
      </c>
      <c r="C876" s="37">
        <v>0</v>
      </c>
      <c r="D876" s="37">
        <v>0</v>
      </c>
      <c r="E876" s="37">
        <v>0</v>
      </c>
      <c r="F876" s="37">
        <v>0</v>
      </c>
      <c r="G876" s="37">
        <v>0</v>
      </c>
      <c r="H876" s="37">
        <v>0</v>
      </c>
      <c r="I876" s="37">
        <v>0</v>
      </c>
      <c r="J876" s="37">
        <v>0</v>
      </c>
      <c r="K876" s="37">
        <v>0</v>
      </c>
      <c r="L876" s="37">
        <v>0</v>
      </c>
      <c r="M876" s="37">
        <v>0</v>
      </c>
      <c r="N876" s="37">
        <v>0</v>
      </c>
      <c r="O876" s="37">
        <f t="shared" si="24"/>
        <v>0</v>
      </c>
      <c r="P876" s="37">
        <f t="shared" si="24"/>
        <v>0</v>
      </c>
      <c r="Q876" s="37">
        <f t="shared" si="24"/>
        <v>0</v>
      </c>
      <c r="R876" s="37">
        <f t="shared" si="24"/>
        <v>0</v>
      </c>
      <c r="S876" s="37">
        <f t="shared" si="24"/>
        <v>0</v>
      </c>
    </row>
    <row r="877" spans="2:19">
      <c r="B877" s="6">
        <v>2003</v>
      </c>
      <c r="C877" s="37">
        <v>0</v>
      </c>
      <c r="D877" s="37">
        <v>0</v>
      </c>
      <c r="E877" s="37">
        <v>0</v>
      </c>
      <c r="F877" s="37">
        <v>0</v>
      </c>
      <c r="G877" s="37">
        <v>0</v>
      </c>
      <c r="H877" s="37">
        <v>0</v>
      </c>
      <c r="I877" s="37">
        <v>0</v>
      </c>
      <c r="J877" s="37">
        <v>0</v>
      </c>
      <c r="K877" s="37">
        <v>0</v>
      </c>
      <c r="L877" s="37">
        <v>0</v>
      </c>
      <c r="M877" s="37">
        <v>0</v>
      </c>
      <c r="N877" s="37">
        <v>0</v>
      </c>
      <c r="O877" s="37">
        <f t="shared" si="24"/>
        <v>0</v>
      </c>
      <c r="P877" s="37">
        <f t="shared" si="24"/>
        <v>0</v>
      </c>
      <c r="Q877" s="37">
        <f t="shared" si="24"/>
        <v>0</v>
      </c>
      <c r="R877" s="37">
        <f t="shared" si="24"/>
        <v>0</v>
      </c>
      <c r="S877" s="37">
        <f t="shared" si="24"/>
        <v>0</v>
      </c>
    </row>
    <row r="878" spans="2:19">
      <c r="B878" s="6">
        <v>2002</v>
      </c>
      <c r="C878" s="37">
        <v>642113.07999999996</v>
      </c>
      <c r="D878" s="37">
        <v>31242</v>
      </c>
      <c r="E878" s="37">
        <v>31242</v>
      </c>
      <c r="F878" s="37">
        <v>31242</v>
      </c>
      <c r="G878" s="37">
        <v>31242</v>
      </c>
      <c r="H878" s="37">
        <v>31242</v>
      </c>
      <c r="I878" s="37">
        <v>31242</v>
      </c>
      <c r="J878" s="37">
        <v>31242</v>
      </c>
      <c r="K878" s="37">
        <v>31242</v>
      </c>
      <c r="L878" s="37">
        <v>31242</v>
      </c>
      <c r="M878" s="37">
        <v>31242</v>
      </c>
      <c r="N878" s="37">
        <v>31242</v>
      </c>
      <c r="O878" s="37">
        <f t="shared" si="24"/>
        <v>31242</v>
      </c>
      <c r="P878" s="37">
        <f t="shared" si="24"/>
        <v>31242</v>
      </c>
      <c r="Q878" s="37">
        <f t="shared" si="24"/>
        <v>31242</v>
      </c>
      <c r="R878" s="37">
        <f t="shared" si="24"/>
        <v>31242</v>
      </c>
      <c r="S878" s="37">
        <f t="shared" si="24"/>
        <v>31242</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671422.02999999991</v>
      </c>
      <c r="D951" s="8">
        <f>SUM(D873:D950)</f>
        <v>111619</v>
      </c>
      <c r="E951" s="8">
        <f>SUM(E872:E950)</f>
        <v>135061</v>
      </c>
      <c r="F951" s="8">
        <f>SUM(F871:F950)</f>
        <v>184005</v>
      </c>
      <c r="G951" s="8">
        <f>SUM(G870:G950)</f>
        <v>426740.78</v>
      </c>
      <c r="H951" s="8">
        <f>SUM(H864:H950)</f>
        <v>578253.37</v>
      </c>
      <c r="I951" s="8">
        <f>SUM(I864:I950)</f>
        <v>658581.02</v>
      </c>
      <c r="J951" s="8">
        <f t="shared" ref="J951" si="25">SUM(J864:J950)</f>
        <v>753027.14</v>
      </c>
      <c r="K951" s="8">
        <f>SUM(K864:K950)</f>
        <v>822565.88</v>
      </c>
      <c r="L951" s="8">
        <f t="shared" ref="L951" si="26">SUM(L864:L950)</f>
        <v>831977.3</v>
      </c>
      <c r="M951" s="8">
        <f>SUM(M864:M950)</f>
        <v>866335.75</v>
      </c>
      <c r="N951" s="11">
        <f>SUM(N859:N950)</f>
        <v>869401.82</v>
      </c>
      <c r="O951" s="11">
        <f>SUM(O859:O950)</f>
        <v>896320.58</v>
      </c>
      <c r="P951" s="11">
        <f>SUM(P859:P950)</f>
        <v>934387.24</v>
      </c>
      <c r="Q951" s="11">
        <f>SUM(Q859:Q950)</f>
        <v>954169.57000000007</v>
      </c>
      <c r="R951" s="11">
        <f>SUM(R858:R950)</f>
        <v>992758.05</v>
      </c>
      <c r="S951" s="11">
        <f>SUM(S858:S950)</f>
        <v>1041990.4400000002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v>14895</v>
      </c>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14895</v>
      </c>
      <c r="D1046" s="8">
        <f>SUM(D968:D1045)</f>
        <v>0</v>
      </c>
      <c r="E1046" s="8">
        <f>SUM(E967:E1045)</f>
        <v>0</v>
      </c>
      <c r="F1046" s="8">
        <f>SUM(F966:F1045)</f>
        <v>0</v>
      </c>
      <c r="G1046" s="8">
        <f>SUM(G965:G1045)</f>
        <v>0</v>
      </c>
      <c r="H1046" s="8">
        <f>SUM(H959:H1045)</f>
        <v>0</v>
      </c>
      <c r="I1046" s="8">
        <f>SUM(I959:I1045)</f>
        <v>0</v>
      </c>
      <c r="J1046" s="8">
        <f t="shared" ref="J1046" si="27">SUM(J959:J1045)</f>
        <v>0</v>
      </c>
      <c r="K1046" s="8">
        <f>SUM(K959:K1045)</f>
        <v>0</v>
      </c>
      <c r="L1046" s="8">
        <f t="shared" ref="L1046" si="2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9">SUM(J1054:J1140)</f>
        <v>0</v>
      </c>
      <c r="K1141" s="8">
        <f>SUM(K1054:K1140)</f>
        <v>0</v>
      </c>
      <c r="L1141" s="8">
        <f t="shared" ref="L1141" si="3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v>11672</v>
      </c>
      <c r="D1196" s="37">
        <v>11672</v>
      </c>
      <c r="E1196" s="37">
        <v>11672</v>
      </c>
      <c r="F1196" s="37">
        <v>11672</v>
      </c>
      <c r="G1196" s="37">
        <v>11672</v>
      </c>
      <c r="H1196" s="37">
        <v>7093.09</v>
      </c>
      <c r="I1196" s="37">
        <v>7093.09</v>
      </c>
      <c r="J1196" s="37">
        <v>7093.09</v>
      </c>
      <c r="K1196" s="37">
        <v>7093.09</v>
      </c>
      <c r="L1196" s="37">
        <v>7093.09</v>
      </c>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v>7980.47</v>
      </c>
      <c r="D1198" s="37">
        <v>7980.47</v>
      </c>
      <c r="E1198" s="37">
        <v>7980.47</v>
      </c>
      <c r="F1198" s="37">
        <v>7980.47</v>
      </c>
      <c r="G1198" s="37">
        <v>2688.96</v>
      </c>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19652.47</v>
      </c>
      <c r="D1236" s="8">
        <f>SUM(D1158:D1235)</f>
        <v>19652.47</v>
      </c>
      <c r="E1236" s="8">
        <f>SUM(E1157:E1235)</f>
        <v>19652.47</v>
      </c>
      <c r="F1236" s="8">
        <f>SUM(F1156:F1235)</f>
        <v>19652.47</v>
      </c>
      <c r="G1236" s="8">
        <f>SUM(G1155:G1235)</f>
        <v>14360.96</v>
      </c>
      <c r="H1236" s="8">
        <f>SUM(H1149:H1235)</f>
        <v>7093.09</v>
      </c>
      <c r="I1236" s="8">
        <f>SUM(I1149:I1235)</f>
        <v>7093.09</v>
      </c>
      <c r="J1236" s="8">
        <f t="shared" ref="J1236" si="31">SUM(J1149:J1235)</f>
        <v>7093.09</v>
      </c>
      <c r="K1236" s="8">
        <f>SUM(K1149:K1235)</f>
        <v>7093.09</v>
      </c>
      <c r="L1236" s="8">
        <f t="shared" ref="L1236" si="32">SUM(L1149:L1235)</f>
        <v>7093.09</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v>1842463.19</v>
      </c>
      <c r="R1240" s="37">
        <v>1842463.19</v>
      </c>
      <c r="S1240" s="37">
        <f>R1240</f>
        <v>1842463.19</v>
      </c>
    </row>
    <row r="1241" spans="1:19">
      <c r="A1241" s="40"/>
      <c r="B1241" s="6">
        <v>2019</v>
      </c>
      <c r="C1241" s="36"/>
      <c r="D1241" s="36"/>
      <c r="E1241" s="36"/>
      <c r="F1241" s="36"/>
      <c r="G1241" s="36"/>
      <c r="H1241" s="36"/>
      <c r="I1241" s="36"/>
      <c r="J1241" s="36"/>
      <c r="K1241" s="36"/>
      <c r="L1241" s="36"/>
      <c r="M1241" s="36"/>
      <c r="N1241" s="36"/>
      <c r="O1241" s="36"/>
      <c r="P1241" s="37"/>
      <c r="Q1241" s="37"/>
      <c r="R1241" s="37"/>
      <c r="S1241" s="37">
        <f t="shared" ref="S1241:S1264" si="33">R1241</f>
        <v>0</v>
      </c>
    </row>
    <row r="1242" spans="1:19">
      <c r="A1242" s="40"/>
      <c r="B1242" s="6">
        <v>2018</v>
      </c>
      <c r="C1242" s="36"/>
      <c r="D1242" s="36"/>
      <c r="E1242" s="36"/>
      <c r="F1242" s="36"/>
      <c r="G1242" s="36"/>
      <c r="H1242" s="36"/>
      <c r="I1242" s="36"/>
      <c r="J1242" s="36"/>
      <c r="K1242" s="36"/>
      <c r="L1242" s="36"/>
      <c r="M1242" s="36"/>
      <c r="N1242" s="36"/>
      <c r="O1242" s="37"/>
      <c r="P1242" s="37"/>
      <c r="Q1242" s="37"/>
      <c r="R1242" s="37"/>
      <c r="S1242" s="37">
        <f t="shared" si="33"/>
        <v>0</v>
      </c>
    </row>
    <row r="1243" spans="1:19">
      <c r="A1243" s="40"/>
      <c r="B1243" s="6">
        <v>2017</v>
      </c>
      <c r="C1243" s="36"/>
      <c r="D1243" s="36"/>
      <c r="E1243" s="36"/>
      <c r="F1243" s="36"/>
      <c r="G1243" s="36"/>
      <c r="H1243" s="36"/>
      <c r="I1243" s="36"/>
      <c r="J1243" s="36"/>
      <c r="K1243" s="36"/>
      <c r="L1243" s="36"/>
      <c r="M1243" s="36"/>
      <c r="N1243" s="37">
        <v>80082.12</v>
      </c>
      <c r="O1243" s="37">
        <f>N1243</f>
        <v>80082.12</v>
      </c>
      <c r="P1243" s="37">
        <f t="shared" ref="P1243:R1243" si="34">O1243</f>
        <v>80082.12</v>
      </c>
      <c r="Q1243" s="37">
        <f t="shared" si="34"/>
        <v>80082.12</v>
      </c>
      <c r="R1243" s="37">
        <f t="shared" si="34"/>
        <v>80082.12</v>
      </c>
      <c r="S1243" s="37">
        <f t="shared" si="33"/>
        <v>80082.12</v>
      </c>
    </row>
    <row r="1244" spans="1:19">
      <c r="B1244" s="6">
        <v>2016</v>
      </c>
      <c r="C1244" s="36"/>
      <c r="D1244" s="36"/>
      <c r="E1244" s="36"/>
      <c r="F1244" s="36"/>
      <c r="G1244" s="36"/>
      <c r="H1244" s="36"/>
      <c r="I1244" s="36"/>
      <c r="J1244" s="36"/>
      <c r="K1244" s="36"/>
      <c r="L1244" s="36"/>
      <c r="M1244" s="37">
        <v>96431</v>
      </c>
      <c r="N1244" s="37">
        <v>96431</v>
      </c>
      <c r="O1244" s="37">
        <f t="shared" ref="O1244:R1264" si="35">N1244</f>
        <v>96431</v>
      </c>
      <c r="P1244" s="37">
        <f t="shared" si="35"/>
        <v>96431</v>
      </c>
      <c r="Q1244" s="37">
        <f t="shared" si="35"/>
        <v>96431</v>
      </c>
      <c r="R1244" s="37">
        <f t="shared" si="35"/>
        <v>96431</v>
      </c>
      <c r="S1244" s="37">
        <f t="shared" si="33"/>
        <v>96431</v>
      </c>
    </row>
    <row r="1245" spans="1:19">
      <c r="B1245" s="6">
        <v>2015</v>
      </c>
      <c r="C1245" s="36"/>
      <c r="D1245" s="36"/>
      <c r="E1245" s="36"/>
      <c r="F1245" s="36"/>
      <c r="G1245" s="36"/>
      <c r="H1245" s="36"/>
      <c r="I1245" s="36"/>
      <c r="J1245" s="36"/>
      <c r="K1245" s="36"/>
      <c r="L1245" s="37">
        <v>93382.45</v>
      </c>
      <c r="M1245" s="37">
        <v>93382.45</v>
      </c>
      <c r="N1245" s="37">
        <v>93382.45</v>
      </c>
      <c r="O1245" s="37">
        <f t="shared" si="35"/>
        <v>93382.45</v>
      </c>
      <c r="P1245" s="37">
        <f t="shared" si="35"/>
        <v>93382.45</v>
      </c>
      <c r="Q1245" s="37">
        <f t="shared" si="35"/>
        <v>93382.45</v>
      </c>
      <c r="R1245" s="37">
        <f t="shared" si="35"/>
        <v>93382.45</v>
      </c>
      <c r="S1245" s="37">
        <f t="shared" si="33"/>
        <v>93382.45</v>
      </c>
    </row>
    <row r="1246" spans="1:19">
      <c r="B1246" s="6">
        <v>2014</v>
      </c>
      <c r="C1246" s="36"/>
      <c r="D1246" s="36"/>
      <c r="E1246" s="36"/>
      <c r="F1246" s="36"/>
      <c r="G1246" s="36"/>
      <c r="H1246" s="36"/>
      <c r="I1246" s="36"/>
      <c r="J1246" s="36"/>
      <c r="K1246" s="37">
        <v>26584.84</v>
      </c>
      <c r="L1246" s="37">
        <v>26584.84</v>
      </c>
      <c r="M1246" s="37">
        <v>26584.84</v>
      </c>
      <c r="N1246" s="37">
        <v>26584.84</v>
      </c>
      <c r="O1246" s="37">
        <f t="shared" si="35"/>
        <v>26584.84</v>
      </c>
      <c r="P1246" s="37">
        <f t="shared" si="35"/>
        <v>26584.84</v>
      </c>
      <c r="Q1246" s="37">
        <f t="shared" si="35"/>
        <v>26584.84</v>
      </c>
      <c r="R1246" s="37">
        <f t="shared" si="35"/>
        <v>26584.84</v>
      </c>
      <c r="S1246" s="37">
        <f t="shared" si="33"/>
        <v>26584.84</v>
      </c>
    </row>
    <row r="1247" spans="1:19">
      <c r="B1247" s="6">
        <v>2013</v>
      </c>
      <c r="C1247" s="36"/>
      <c r="D1247" s="36"/>
      <c r="E1247" s="36"/>
      <c r="F1247" s="36"/>
      <c r="G1247" s="36"/>
      <c r="H1247" s="36"/>
      <c r="I1247" s="36"/>
      <c r="J1247" s="37">
        <v>43923.1</v>
      </c>
      <c r="K1247" s="37">
        <v>43923.1</v>
      </c>
      <c r="L1247" s="37">
        <v>43923.1</v>
      </c>
      <c r="M1247" s="37">
        <v>43923.1</v>
      </c>
      <c r="N1247" s="37">
        <v>43923.1</v>
      </c>
      <c r="O1247" s="37">
        <f t="shared" si="35"/>
        <v>43923.1</v>
      </c>
      <c r="P1247" s="37">
        <f t="shared" si="35"/>
        <v>43923.1</v>
      </c>
      <c r="Q1247" s="37">
        <f t="shared" si="35"/>
        <v>43923.1</v>
      </c>
      <c r="R1247" s="37">
        <f t="shared" si="35"/>
        <v>43923.1</v>
      </c>
      <c r="S1247" s="37">
        <f t="shared" si="33"/>
        <v>43923.1</v>
      </c>
    </row>
    <row r="1248" spans="1:19">
      <c r="B1248" s="6">
        <v>2012</v>
      </c>
      <c r="C1248" s="36"/>
      <c r="D1248" s="36"/>
      <c r="E1248" s="36"/>
      <c r="F1248" s="36"/>
      <c r="G1248" s="36"/>
      <c r="H1248" s="36"/>
      <c r="I1248" s="37">
        <v>271922.07</v>
      </c>
      <c r="J1248" s="37">
        <v>271922.07</v>
      </c>
      <c r="K1248" s="37">
        <v>271922.07</v>
      </c>
      <c r="L1248" s="37">
        <v>271922.07</v>
      </c>
      <c r="M1248" s="37">
        <v>271922.07</v>
      </c>
      <c r="N1248" s="37">
        <v>271922.07</v>
      </c>
      <c r="O1248" s="37">
        <f t="shared" si="35"/>
        <v>271922.07</v>
      </c>
      <c r="P1248" s="37">
        <f t="shared" si="35"/>
        <v>271922.07</v>
      </c>
      <c r="Q1248" s="37">
        <f t="shared" si="35"/>
        <v>271922.07</v>
      </c>
      <c r="R1248" s="37">
        <f t="shared" si="35"/>
        <v>271922.07</v>
      </c>
      <c r="S1248" s="37">
        <f t="shared" si="33"/>
        <v>271922.07</v>
      </c>
    </row>
    <row r="1249" spans="2:19">
      <c r="B1249" s="6">
        <v>2011</v>
      </c>
      <c r="C1249" s="36"/>
      <c r="D1249" s="36"/>
      <c r="E1249" s="36"/>
      <c r="F1249" s="36"/>
      <c r="G1249" s="36"/>
      <c r="H1249" s="37">
        <v>828242.81</v>
      </c>
      <c r="I1249" s="37">
        <v>828242.81</v>
      </c>
      <c r="J1249" s="37">
        <v>828242.81</v>
      </c>
      <c r="K1249" s="37">
        <v>828242.81</v>
      </c>
      <c r="L1249" s="37">
        <v>828242.81</v>
      </c>
      <c r="M1249" s="37">
        <v>828242.81</v>
      </c>
      <c r="N1249" s="37">
        <v>828242.81</v>
      </c>
      <c r="O1249" s="37">
        <f t="shared" si="35"/>
        <v>828242.81</v>
      </c>
      <c r="P1249" s="37">
        <f t="shared" si="35"/>
        <v>828242.81</v>
      </c>
      <c r="Q1249" s="37">
        <f t="shared" si="35"/>
        <v>828242.81</v>
      </c>
      <c r="R1249" s="37">
        <f t="shared" si="35"/>
        <v>828242.81</v>
      </c>
      <c r="S1249" s="37">
        <f t="shared" si="33"/>
        <v>828242.81</v>
      </c>
    </row>
    <row r="1250" spans="2:19">
      <c r="B1250" s="6">
        <v>2010</v>
      </c>
      <c r="C1250" s="36"/>
      <c r="D1250" s="36"/>
      <c r="E1250" s="36"/>
      <c r="F1250" s="36"/>
      <c r="G1250" s="37">
        <v>174080</v>
      </c>
      <c r="H1250" s="37">
        <v>174080</v>
      </c>
      <c r="I1250" s="37">
        <v>174080</v>
      </c>
      <c r="J1250" s="37">
        <v>174080</v>
      </c>
      <c r="K1250" s="37">
        <v>174080</v>
      </c>
      <c r="L1250" s="37">
        <v>174080</v>
      </c>
      <c r="M1250" s="37">
        <v>174080</v>
      </c>
      <c r="N1250" s="37">
        <v>174080</v>
      </c>
      <c r="O1250" s="37">
        <f t="shared" si="35"/>
        <v>174080</v>
      </c>
      <c r="P1250" s="37">
        <f t="shared" si="35"/>
        <v>174080</v>
      </c>
      <c r="Q1250" s="37">
        <f t="shared" si="35"/>
        <v>174080</v>
      </c>
      <c r="R1250" s="37">
        <f t="shared" si="35"/>
        <v>174080</v>
      </c>
      <c r="S1250" s="37">
        <f t="shared" si="33"/>
        <v>174080</v>
      </c>
    </row>
    <row r="1251" spans="2:19">
      <c r="B1251" s="6">
        <v>2009</v>
      </c>
      <c r="C1251" s="36"/>
      <c r="D1251" s="36"/>
      <c r="E1251" s="36"/>
      <c r="F1251" s="37"/>
      <c r="G1251" s="37"/>
      <c r="H1251" s="37">
        <v>0</v>
      </c>
      <c r="I1251" s="37">
        <v>0</v>
      </c>
      <c r="J1251" s="37"/>
      <c r="K1251" s="37"/>
      <c r="L1251" s="37"/>
      <c r="M1251" s="37">
        <v>0</v>
      </c>
      <c r="N1251" s="37">
        <v>0</v>
      </c>
      <c r="O1251" s="37">
        <f t="shared" si="35"/>
        <v>0</v>
      </c>
      <c r="P1251" s="37">
        <f t="shared" si="35"/>
        <v>0</v>
      </c>
      <c r="Q1251" s="37">
        <f t="shared" si="35"/>
        <v>0</v>
      </c>
      <c r="R1251" s="37">
        <f t="shared" si="35"/>
        <v>0</v>
      </c>
      <c r="S1251" s="37">
        <f t="shared" si="33"/>
        <v>0</v>
      </c>
    </row>
    <row r="1252" spans="2:19">
      <c r="B1252" s="6">
        <v>2008</v>
      </c>
      <c r="C1252" s="36"/>
      <c r="D1252" s="36"/>
      <c r="E1252" s="37">
        <v>2699</v>
      </c>
      <c r="F1252" s="37">
        <v>2699</v>
      </c>
      <c r="G1252" s="37">
        <v>2699</v>
      </c>
      <c r="H1252" s="37">
        <v>2699</v>
      </c>
      <c r="I1252" s="37">
        <v>2699</v>
      </c>
      <c r="J1252" s="37">
        <v>2699</v>
      </c>
      <c r="K1252" s="37">
        <v>2699</v>
      </c>
      <c r="L1252" s="37">
        <v>2699</v>
      </c>
      <c r="M1252" s="37">
        <v>2699</v>
      </c>
      <c r="N1252" s="37">
        <v>2699</v>
      </c>
      <c r="O1252" s="37">
        <f t="shared" si="35"/>
        <v>2699</v>
      </c>
      <c r="P1252" s="37">
        <f t="shared" si="35"/>
        <v>2699</v>
      </c>
      <c r="Q1252" s="37">
        <f t="shared" si="35"/>
        <v>2699</v>
      </c>
      <c r="R1252" s="37">
        <f t="shared" si="35"/>
        <v>2699</v>
      </c>
      <c r="S1252" s="37">
        <f t="shared" si="33"/>
        <v>2699</v>
      </c>
    </row>
    <row r="1253" spans="2:19">
      <c r="B1253" s="6">
        <v>2007</v>
      </c>
      <c r="C1253" s="36"/>
      <c r="D1253" s="37">
        <v>129097</v>
      </c>
      <c r="E1253" s="37">
        <v>129097</v>
      </c>
      <c r="F1253" s="37">
        <v>129097</v>
      </c>
      <c r="G1253" s="37">
        <v>129097</v>
      </c>
      <c r="H1253" s="37">
        <v>129097</v>
      </c>
      <c r="I1253" s="37">
        <v>129097</v>
      </c>
      <c r="J1253" s="37">
        <v>129097</v>
      </c>
      <c r="K1253" s="37">
        <v>129097</v>
      </c>
      <c r="L1253" s="37">
        <v>129097</v>
      </c>
      <c r="M1253" s="37">
        <v>129097</v>
      </c>
      <c r="N1253" s="37">
        <v>129097</v>
      </c>
      <c r="O1253" s="37">
        <f t="shared" si="35"/>
        <v>129097</v>
      </c>
      <c r="P1253" s="37">
        <f t="shared" si="35"/>
        <v>129097</v>
      </c>
      <c r="Q1253" s="37">
        <f t="shared" si="35"/>
        <v>129097</v>
      </c>
      <c r="R1253" s="37">
        <f t="shared" si="35"/>
        <v>129097</v>
      </c>
      <c r="S1253" s="37">
        <f t="shared" si="33"/>
        <v>129097</v>
      </c>
    </row>
    <row r="1254" spans="2:19">
      <c r="B1254" s="6">
        <v>2006</v>
      </c>
      <c r="C1254" s="37">
        <v>0</v>
      </c>
      <c r="D1254" s="37"/>
      <c r="E1254" s="37"/>
      <c r="F1254" s="37"/>
      <c r="G1254" s="37"/>
      <c r="H1254" s="37">
        <v>0</v>
      </c>
      <c r="I1254" s="37">
        <v>0</v>
      </c>
      <c r="J1254" s="37"/>
      <c r="K1254" s="37"/>
      <c r="L1254" s="37"/>
      <c r="M1254" s="37">
        <v>0</v>
      </c>
      <c r="N1254" s="37">
        <v>0</v>
      </c>
      <c r="O1254" s="37">
        <f t="shared" si="35"/>
        <v>0</v>
      </c>
      <c r="P1254" s="37">
        <f t="shared" si="35"/>
        <v>0</v>
      </c>
      <c r="Q1254" s="37">
        <f t="shared" si="35"/>
        <v>0</v>
      </c>
      <c r="R1254" s="37">
        <f t="shared" si="35"/>
        <v>0</v>
      </c>
      <c r="S1254" s="37">
        <f t="shared" si="33"/>
        <v>0</v>
      </c>
    </row>
    <row r="1255" spans="2:19">
      <c r="B1255" s="6">
        <v>2005</v>
      </c>
      <c r="C1255" s="37">
        <v>0</v>
      </c>
      <c r="D1255" s="37"/>
      <c r="E1255" s="37"/>
      <c r="F1255" s="37"/>
      <c r="G1255" s="37"/>
      <c r="H1255" s="37">
        <v>0</v>
      </c>
      <c r="I1255" s="37">
        <v>0</v>
      </c>
      <c r="J1255" s="37"/>
      <c r="K1255" s="37"/>
      <c r="L1255" s="37"/>
      <c r="M1255" s="37">
        <v>0</v>
      </c>
      <c r="N1255" s="37">
        <v>0</v>
      </c>
      <c r="O1255" s="37">
        <f t="shared" si="35"/>
        <v>0</v>
      </c>
      <c r="P1255" s="37">
        <f t="shared" si="35"/>
        <v>0</v>
      </c>
      <c r="Q1255" s="37">
        <f t="shared" si="35"/>
        <v>0</v>
      </c>
      <c r="R1255" s="37">
        <f t="shared" si="35"/>
        <v>0</v>
      </c>
      <c r="S1255" s="37">
        <f t="shared" si="33"/>
        <v>0</v>
      </c>
    </row>
    <row r="1256" spans="2:19">
      <c r="B1256" s="6">
        <v>2004</v>
      </c>
      <c r="C1256" s="37">
        <v>0</v>
      </c>
      <c r="D1256" s="37"/>
      <c r="E1256" s="37"/>
      <c r="F1256" s="37"/>
      <c r="G1256" s="37"/>
      <c r="H1256" s="37">
        <v>0</v>
      </c>
      <c r="I1256" s="37">
        <v>0</v>
      </c>
      <c r="J1256" s="37"/>
      <c r="K1256" s="37"/>
      <c r="L1256" s="37"/>
      <c r="M1256" s="37">
        <v>0</v>
      </c>
      <c r="N1256" s="37">
        <v>0</v>
      </c>
      <c r="O1256" s="37">
        <f t="shared" si="35"/>
        <v>0</v>
      </c>
      <c r="P1256" s="37">
        <f t="shared" si="35"/>
        <v>0</v>
      </c>
      <c r="Q1256" s="37">
        <f t="shared" si="35"/>
        <v>0</v>
      </c>
      <c r="R1256" s="37">
        <f t="shared" si="35"/>
        <v>0</v>
      </c>
      <c r="S1256" s="37">
        <f t="shared" si="33"/>
        <v>0</v>
      </c>
    </row>
    <row r="1257" spans="2:19">
      <c r="B1257" s="6">
        <v>2003</v>
      </c>
      <c r="C1257" s="37">
        <v>209439.67</v>
      </c>
      <c r="D1257" s="37">
        <v>209439.67</v>
      </c>
      <c r="E1257" s="37">
        <v>209439.67</v>
      </c>
      <c r="F1257" s="37">
        <v>209439.67</v>
      </c>
      <c r="G1257" s="37">
        <v>209439.67</v>
      </c>
      <c r="H1257" s="37">
        <v>209439.67</v>
      </c>
      <c r="I1257" s="37">
        <v>209439.67</v>
      </c>
      <c r="J1257" s="37">
        <v>209439.67</v>
      </c>
      <c r="K1257" s="37">
        <v>209439.67</v>
      </c>
      <c r="L1257" s="37">
        <v>209439.67</v>
      </c>
      <c r="M1257" s="37">
        <v>209439.67</v>
      </c>
      <c r="N1257" s="37">
        <v>209439.67</v>
      </c>
      <c r="O1257" s="37">
        <f t="shared" si="35"/>
        <v>209439.67</v>
      </c>
      <c r="P1257" s="37">
        <f t="shared" si="35"/>
        <v>209439.67</v>
      </c>
      <c r="Q1257" s="37">
        <f t="shared" si="35"/>
        <v>209439.67</v>
      </c>
      <c r="R1257" s="37">
        <f t="shared" si="35"/>
        <v>209439.67</v>
      </c>
      <c r="S1257" s="37">
        <f t="shared" si="33"/>
        <v>209439.67</v>
      </c>
    </row>
    <row r="1258" spans="2:19">
      <c r="B1258" s="6">
        <v>2002</v>
      </c>
      <c r="C1258" s="37">
        <v>6955824.4500000002</v>
      </c>
      <c r="D1258" s="37">
        <v>6955824.4500000002</v>
      </c>
      <c r="E1258" s="37">
        <v>6955824.4500000002</v>
      </c>
      <c r="F1258" s="37">
        <v>6955824.4500000002</v>
      </c>
      <c r="G1258" s="37">
        <v>6955824.4500000002</v>
      </c>
      <c r="H1258" s="37">
        <v>6955824.4500000002</v>
      </c>
      <c r="I1258" s="37">
        <v>6955824.4500000002</v>
      </c>
      <c r="J1258" s="37">
        <v>6955824.4500000002</v>
      </c>
      <c r="K1258" s="37">
        <v>6955824.4500000002</v>
      </c>
      <c r="L1258" s="37">
        <v>6955824.4500000002</v>
      </c>
      <c r="M1258" s="37">
        <v>6955824.4500000002</v>
      </c>
      <c r="N1258" s="37">
        <v>6955824.4500000002</v>
      </c>
      <c r="O1258" s="37">
        <f t="shared" si="35"/>
        <v>6955824.4500000002</v>
      </c>
      <c r="P1258" s="37">
        <f t="shared" si="35"/>
        <v>6955824.4500000002</v>
      </c>
      <c r="Q1258" s="37">
        <f t="shared" si="35"/>
        <v>6955824.4500000002</v>
      </c>
      <c r="R1258" s="37">
        <f t="shared" si="35"/>
        <v>6955824.4500000002</v>
      </c>
      <c r="S1258" s="37">
        <f t="shared" si="33"/>
        <v>6955824.4500000002</v>
      </c>
    </row>
    <row r="1259" spans="2:19">
      <c r="B1259" s="6">
        <v>2001</v>
      </c>
      <c r="C1259" s="37">
        <v>0</v>
      </c>
      <c r="D1259" s="37"/>
      <c r="E1259" s="37"/>
      <c r="F1259" s="37"/>
      <c r="G1259" s="37"/>
      <c r="H1259" s="37">
        <v>0</v>
      </c>
      <c r="I1259" s="37">
        <v>0</v>
      </c>
      <c r="J1259" s="37"/>
      <c r="K1259" s="37"/>
      <c r="L1259" s="37"/>
      <c r="M1259" s="37">
        <v>0</v>
      </c>
      <c r="N1259" s="37">
        <v>0</v>
      </c>
      <c r="O1259" s="37">
        <f t="shared" si="35"/>
        <v>0</v>
      </c>
      <c r="P1259" s="37">
        <f t="shared" si="35"/>
        <v>0</v>
      </c>
      <c r="Q1259" s="37">
        <f t="shared" si="35"/>
        <v>0</v>
      </c>
      <c r="R1259" s="37">
        <f t="shared" si="35"/>
        <v>0</v>
      </c>
      <c r="S1259" s="37">
        <f t="shared" si="33"/>
        <v>0</v>
      </c>
    </row>
    <row r="1260" spans="2:19">
      <c r="B1260" s="6">
        <v>2000</v>
      </c>
      <c r="C1260" s="37">
        <v>21799.46</v>
      </c>
      <c r="D1260" s="37">
        <v>21799.46</v>
      </c>
      <c r="E1260" s="37">
        <v>21799.46</v>
      </c>
      <c r="F1260" s="37">
        <v>21799.46</v>
      </c>
      <c r="G1260" s="37">
        <v>21799.46</v>
      </c>
      <c r="H1260" s="37">
        <v>21799.46</v>
      </c>
      <c r="I1260" s="37">
        <v>21799.46</v>
      </c>
      <c r="J1260" s="37">
        <v>21799.46</v>
      </c>
      <c r="K1260" s="37">
        <v>21799.46</v>
      </c>
      <c r="L1260" s="37">
        <v>21799.46</v>
      </c>
      <c r="M1260" s="37">
        <v>21799.46</v>
      </c>
      <c r="N1260" s="37">
        <v>21799.46</v>
      </c>
      <c r="O1260" s="37">
        <f t="shared" si="35"/>
        <v>21799.46</v>
      </c>
      <c r="P1260" s="37">
        <f t="shared" si="35"/>
        <v>21799.46</v>
      </c>
      <c r="Q1260" s="37">
        <f t="shared" si="35"/>
        <v>21799.46</v>
      </c>
      <c r="R1260" s="37">
        <f t="shared" si="35"/>
        <v>21799.46</v>
      </c>
      <c r="S1260" s="37">
        <f t="shared" si="33"/>
        <v>21799.46</v>
      </c>
    </row>
    <row r="1261" spans="2:19">
      <c r="B1261" s="6">
        <v>1999</v>
      </c>
      <c r="C1261" s="37">
        <v>0</v>
      </c>
      <c r="D1261" s="37"/>
      <c r="E1261" s="37"/>
      <c r="F1261" s="37"/>
      <c r="G1261" s="37"/>
      <c r="H1261" s="37">
        <v>0</v>
      </c>
      <c r="I1261" s="37">
        <v>0</v>
      </c>
      <c r="J1261" s="37"/>
      <c r="K1261" s="37"/>
      <c r="L1261" s="37"/>
      <c r="M1261" s="37">
        <v>0</v>
      </c>
      <c r="N1261" s="37">
        <v>0</v>
      </c>
      <c r="O1261" s="37">
        <f t="shared" si="35"/>
        <v>0</v>
      </c>
      <c r="P1261" s="37">
        <f t="shared" si="35"/>
        <v>0</v>
      </c>
      <c r="Q1261" s="37">
        <f t="shared" si="35"/>
        <v>0</v>
      </c>
      <c r="R1261" s="37">
        <f t="shared" si="35"/>
        <v>0</v>
      </c>
      <c r="S1261" s="37">
        <f t="shared" si="33"/>
        <v>0</v>
      </c>
    </row>
    <row r="1262" spans="2:19">
      <c r="B1262" s="6">
        <v>1998</v>
      </c>
      <c r="C1262" s="37">
        <v>0</v>
      </c>
      <c r="D1262" s="37"/>
      <c r="E1262" s="37"/>
      <c r="F1262" s="37"/>
      <c r="G1262" s="37"/>
      <c r="H1262" s="37">
        <v>0</v>
      </c>
      <c r="I1262" s="37">
        <v>0</v>
      </c>
      <c r="J1262" s="37"/>
      <c r="K1262" s="37"/>
      <c r="L1262" s="37"/>
      <c r="M1262" s="37">
        <v>0</v>
      </c>
      <c r="N1262" s="37">
        <v>0</v>
      </c>
      <c r="O1262" s="37">
        <f t="shared" si="35"/>
        <v>0</v>
      </c>
      <c r="P1262" s="37">
        <f t="shared" si="35"/>
        <v>0</v>
      </c>
      <c r="Q1262" s="37">
        <f t="shared" si="35"/>
        <v>0</v>
      </c>
      <c r="R1262" s="37">
        <f t="shared" si="35"/>
        <v>0</v>
      </c>
      <c r="S1262" s="37">
        <f t="shared" si="33"/>
        <v>0</v>
      </c>
    </row>
    <row r="1263" spans="2:19">
      <c r="B1263" s="6">
        <v>1997</v>
      </c>
      <c r="C1263" s="37">
        <v>1498826.09</v>
      </c>
      <c r="D1263" s="37">
        <v>1498826.09</v>
      </c>
      <c r="E1263" s="37">
        <v>1498826.09</v>
      </c>
      <c r="F1263" s="37">
        <v>1498826.09</v>
      </c>
      <c r="G1263" s="37">
        <v>1498660</v>
      </c>
      <c r="H1263" s="37">
        <v>1498660</v>
      </c>
      <c r="I1263" s="37">
        <v>1498660</v>
      </c>
      <c r="J1263" s="37">
        <v>1329933.68</v>
      </c>
      <c r="K1263" s="37">
        <v>1329933.68</v>
      </c>
      <c r="L1263" s="37">
        <v>1329933.68</v>
      </c>
      <c r="M1263" s="37">
        <v>1329933.68</v>
      </c>
      <c r="N1263" s="37">
        <v>1329933.68</v>
      </c>
      <c r="O1263" s="37">
        <f t="shared" si="35"/>
        <v>1329933.68</v>
      </c>
      <c r="P1263" s="37">
        <f t="shared" si="35"/>
        <v>1329933.68</v>
      </c>
      <c r="Q1263" s="37">
        <f t="shared" si="35"/>
        <v>1329933.68</v>
      </c>
      <c r="R1263" s="37">
        <f t="shared" si="35"/>
        <v>1329933.68</v>
      </c>
      <c r="S1263" s="37">
        <f t="shared" si="33"/>
        <v>1329933.68</v>
      </c>
    </row>
    <row r="1264" spans="2:19">
      <c r="B1264" s="6">
        <v>1996</v>
      </c>
      <c r="C1264" s="37">
        <v>50473.2</v>
      </c>
      <c r="D1264" s="37">
        <v>50473.2</v>
      </c>
      <c r="E1264" s="37">
        <v>50473.2</v>
      </c>
      <c r="F1264" s="37">
        <v>50473.2</v>
      </c>
      <c r="G1264" s="37">
        <v>50473.2</v>
      </c>
      <c r="H1264" s="37">
        <v>50473.2</v>
      </c>
      <c r="I1264" s="37">
        <v>50473.2</v>
      </c>
      <c r="J1264" s="37">
        <v>50473.2</v>
      </c>
      <c r="K1264" s="37">
        <v>50473.2</v>
      </c>
      <c r="L1264" s="37">
        <v>50473.2</v>
      </c>
      <c r="M1264" s="37">
        <v>50473.2</v>
      </c>
      <c r="N1264" s="37">
        <v>50473.2</v>
      </c>
      <c r="O1264" s="37">
        <f t="shared" si="35"/>
        <v>50473.2</v>
      </c>
      <c r="P1264" s="37">
        <f t="shared" si="35"/>
        <v>50473.2</v>
      </c>
      <c r="Q1264" s="37">
        <f t="shared" si="35"/>
        <v>50473.2</v>
      </c>
      <c r="R1264" s="37">
        <f t="shared" si="35"/>
        <v>50473.2</v>
      </c>
      <c r="S1264" s="37">
        <f t="shared" si="33"/>
        <v>50473.2</v>
      </c>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v>847564.4</v>
      </c>
      <c r="D1277" s="37">
        <v>847564.4</v>
      </c>
      <c r="E1277" s="37">
        <v>847564.4</v>
      </c>
      <c r="F1277" s="37">
        <v>847564.4</v>
      </c>
      <c r="G1277" s="37">
        <v>847564.4</v>
      </c>
      <c r="H1277" s="37">
        <v>847564.4</v>
      </c>
      <c r="I1277" s="37">
        <v>847564.4</v>
      </c>
      <c r="J1277" s="37">
        <v>847564.4</v>
      </c>
      <c r="K1277" s="37">
        <v>847564.4</v>
      </c>
      <c r="L1277" s="37">
        <v>847564.4</v>
      </c>
      <c r="M1277" s="37">
        <v>847564.4</v>
      </c>
      <c r="N1277" s="37">
        <v>847564.4</v>
      </c>
      <c r="O1277" s="37">
        <f>N1277</f>
        <v>847564.4</v>
      </c>
      <c r="P1277" s="37">
        <f t="shared" ref="P1277:R1277" si="36">O1277</f>
        <v>847564.4</v>
      </c>
      <c r="Q1277" s="37">
        <f t="shared" si="36"/>
        <v>847564.4</v>
      </c>
      <c r="R1277" s="37">
        <f t="shared" si="36"/>
        <v>847564.4</v>
      </c>
      <c r="S1277" s="37">
        <f>R1277</f>
        <v>847564.4</v>
      </c>
    </row>
    <row r="1278" spans="2:19">
      <c r="B1278" s="6">
        <v>1982</v>
      </c>
      <c r="C1278" s="37">
        <v>0</v>
      </c>
      <c r="D1278" s="37"/>
      <c r="E1278" s="37"/>
      <c r="F1278" s="37"/>
      <c r="G1278" s="37"/>
      <c r="H1278" s="37">
        <v>0</v>
      </c>
      <c r="I1278" s="37">
        <v>0</v>
      </c>
      <c r="J1278" s="37"/>
      <c r="K1278" s="37"/>
      <c r="L1278" s="37"/>
      <c r="M1278" s="37">
        <v>0</v>
      </c>
      <c r="N1278" s="37">
        <v>0</v>
      </c>
      <c r="O1278" s="37">
        <f t="shared" ref="O1278:S1285" si="37">N1278</f>
        <v>0</v>
      </c>
      <c r="P1278" s="37">
        <f t="shared" si="37"/>
        <v>0</v>
      </c>
      <c r="Q1278" s="37">
        <f t="shared" si="37"/>
        <v>0</v>
      </c>
      <c r="R1278" s="37">
        <f t="shared" si="37"/>
        <v>0</v>
      </c>
      <c r="S1278" s="37">
        <f t="shared" si="37"/>
        <v>0</v>
      </c>
    </row>
    <row r="1279" spans="2:19">
      <c r="B1279" s="6">
        <v>1981</v>
      </c>
      <c r="C1279" s="37">
        <v>0</v>
      </c>
      <c r="D1279" s="37"/>
      <c r="E1279" s="37"/>
      <c r="F1279" s="37"/>
      <c r="G1279" s="37"/>
      <c r="H1279" s="37">
        <v>0</v>
      </c>
      <c r="I1279" s="37">
        <v>0</v>
      </c>
      <c r="J1279" s="37"/>
      <c r="K1279" s="37"/>
      <c r="L1279" s="37"/>
      <c r="M1279" s="37">
        <v>0</v>
      </c>
      <c r="N1279" s="37">
        <v>0</v>
      </c>
      <c r="O1279" s="37">
        <f t="shared" ref="O1279:R1279" si="38">N1279</f>
        <v>0</v>
      </c>
      <c r="P1279" s="37">
        <f t="shared" si="38"/>
        <v>0</v>
      </c>
      <c r="Q1279" s="37">
        <f t="shared" si="38"/>
        <v>0</v>
      </c>
      <c r="R1279" s="37">
        <f t="shared" si="38"/>
        <v>0</v>
      </c>
      <c r="S1279" s="37">
        <f t="shared" si="37"/>
        <v>0</v>
      </c>
    </row>
    <row r="1280" spans="2:19">
      <c r="B1280" s="6">
        <v>1980</v>
      </c>
      <c r="C1280" s="37">
        <v>521214.8</v>
      </c>
      <c r="D1280" s="37">
        <v>521214.8</v>
      </c>
      <c r="E1280" s="37">
        <v>521214.8</v>
      </c>
      <c r="F1280" s="37">
        <v>521214.8</v>
      </c>
      <c r="G1280" s="37">
        <v>521214.8</v>
      </c>
      <c r="H1280" s="37">
        <v>521214.80000000005</v>
      </c>
      <c r="I1280" s="37">
        <v>521214.80000000005</v>
      </c>
      <c r="J1280" s="37">
        <v>521214.80000000005</v>
      </c>
      <c r="K1280" s="37">
        <v>521214.80000000005</v>
      </c>
      <c r="L1280" s="37">
        <v>521214.80000000005</v>
      </c>
      <c r="M1280" s="37">
        <v>521214.80000000005</v>
      </c>
      <c r="N1280" s="37">
        <v>521214.80000000005</v>
      </c>
      <c r="O1280" s="37">
        <f t="shared" ref="O1280:R1280" si="39">N1280</f>
        <v>521214.80000000005</v>
      </c>
      <c r="P1280" s="37">
        <f t="shared" si="39"/>
        <v>521214.80000000005</v>
      </c>
      <c r="Q1280" s="37">
        <f t="shared" si="39"/>
        <v>521214.80000000005</v>
      </c>
      <c r="R1280" s="37">
        <f t="shared" si="39"/>
        <v>521214.80000000005</v>
      </c>
      <c r="S1280" s="37">
        <f t="shared" si="37"/>
        <v>521214.80000000005</v>
      </c>
    </row>
    <row r="1281" spans="2:19">
      <c r="B1281" s="6">
        <v>1979</v>
      </c>
      <c r="C1281" s="37">
        <v>396392.5</v>
      </c>
      <c r="D1281" s="37">
        <v>396392.5</v>
      </c>
      <c r="E1281" s="37">
        <v>396392.5</v>
      </c>
      <c r="F1281" s="37">
        <v>396392.5</v>
      </c>
      <c r="G1281" s="37">
        <v>396392.5</v>
      </c>
      <c r="H1281" s="37">
        <v>396392.5</v>
      </c>
      <c r="I1281" s="37">
        <v>396392.5</v>
      </c>
      <c r="J1281" s="37">
        <v>396392.5</v>
      </c>
      <c r="K1281" s="37">
        <v>396392.5</v>
      </c>
      <c r="L1281" s="37">
        <v>396392.5</v>
      </c>
      <c r="M1281" s="37">
        <v>396392.5</v>
      </c>
      <c r="N1281" s="37">
        <v>396392.5</v>
      </c>
      <c r="O1281" s="37">
        <f t="shared" ref="O1281:R1281" si="40">N1281</f>
        <v>396392.5</v>
      </c>
      <c r="P1281" s="37">
        <f t="shared" si="40"/>
        <v>396392.5</v>
      </c>
      <c r="Q1281" s="37">
        <f t="shared" si="40"/>
        <v>396392.5</v>
      </c>
      <c r="R1281" s="37">
        <f t="shared" si="40"/>
        <v>396392.5</v>
      </c>
      <c r="S1281" s="37">
        <f t="shared" si="37"/>
        <v>396392.5</v>
      </c>
    </row>
    <row r="1282" spans="2:19">
      <c r="B1282" s="6">
        <v>1978</v>
      </c>
      <c r="C1282" s="37">
        <v>0</v>
      </c>
      <c r="D1282" s="37">
        <v>0</v>
      </c>
      <c r="E1282" s="37">
        <v>0</v>
      </c>
      <c r="F1282" s="37">
        <v>0</v>
      </c>
      <c r="G1282" s="37">
        <v>0</v>
      </c>
      <c r="H1282" s="37">
        <v>0</v>
      </c>
      <c r="I1282" s="37">
        <v>0</v>
      </c>
      <c r="J1282" s="37"/>
      <c r="K1282" s="37"/>
      <c r="L1282" s="37"/>
      <c r="M1282" s="37">
        <v>0</v>
      </c>
      <c r="N1282" s="37">
        <v>0</v>
      </c>
      <c r="O1282" s="37">
        <f t="shared" ref="O1282:R1282" si="41">N1282</f>
        <v>0</v>
      </c>
      <c r="P1282" s="37">
        <f t="shared" si="41"/>
        <v>0</v>
      </c>
      <c r="Q1282" s="37">
        <f t="shared" si="41"/>
        <v>0</v>
      </c>
      <c r="R1282" s="37">
        <f t="shared" si="41"/>
        <v>0</v>
      </c>
      <c r="S1282" s="37">
        <f t="shared" si="37"/>
        <v>0</v>
      </c>
    </row>
    <row r="1283" spans="2:19">
      <c r="B1283" s="6">
        <v>1977</v>
      </c>
      <c r="C1283" s="37">
        <v>0</v>
      </c>
      <c r="D1283" s="37">
        <v>0</v>
      </c>
      <c r="E1283" s="37">
        <v>0</v>
      </c>
      <c r="F1283" s="37">
        <v>0</v>
      </c>
      <c r="G1283" s="37">
        <v>0</v>
      </c>
      <c r="H1283" s="37">
        <v>0</v>
      </c>
      <c r="I1283" s="37">
        <v>0</v>
      </c>
      <c r="J1283" s="37"/>
      <c r="K1283" s="37"/>
      <c r="L1283" s="37"/>
      <c r="M1283" s="37">
        <v>0</v>
      </c>
      <c r="N1283" s="37">
        <v>0</v>
      </c>
      <c r="O1283" s="37">
        <f t="shared" ref="O1283:R1283" si="42">N1283</f>
        <v>0</v>
      </c>
      <c r="P1283" s="37">
        <f t="shared" si="42"/>
        <v>0</v>
      </c>
      <c r="Q1283" s="37">
        <f t="shared" si="42"/>
        <v>0</v>
      </c>
      <c r="R1283" s="37">
        <f t="shared" si="42"/>
        <v>0</v>
      </c>
      <c r="S1283" s="37">
        <f t="shared" si="37"/>
        <v>0</v>
      </c>
    </row>
    <row r="1284" spans="2:19">
      <c r="B1284" s="6">
        <v>1976</v>
      </c>
      <c r="C1284" s="37">
        <v>0</v>
      </c>
      <c r="D1284" s="37">
        <v>0</v>
      </c>
      <c r="E1284" s="37">
        <v>0</v>
      </c>
      <c r="F1284" s="37">
        <v>0</v>
      </c>
      <c r="G1284" s="37">
        <v>0</v>
      </c>
      <c r="H1284" s="37">
        <v>0</v>
      </c>
      <c r="I1284" s="37">
        <v>0</v>
      </c>
      <c r="J1284" s="37"/>
      <c r="K1284" s="37"/>
      <c r="L1284" s="37"/>
      <c r="M1284" s="37">
        <v>0</v>
      </c>
      <c r="N1284" s="37">
        <v>0</v>
      </c>
      <c r="O1284" s="37">
        <f t="shared" ref="O1284:R1284" si="43">N1284</f>
        <v>0</v>
      </c>
      <c r="P1284" s="37">
        <f t="shared" si="43"/>
        <v>0</v>
      </c>
      <c r="Q1284" s="37">
        <f t="shared" si="43"/>
        <v>0</v>
      </c>
      <c r="R1284" s="37">
        <f t="shared" si="43"/>
        <v>0</v>
      </c>
      <c r="S1284" s="37">
        <f t="shared" si="37"/>
        <v>0</v>
      </c>
    </row>
    <row r="1285" spans="2:19">
      <c r="B1285" s="6">
        <v>1975</v>
      </c>
      <c r="C1285" s="37">
        <v>307692.3</v>
      </c>
      <c r="D1285" s="37">
        <v>307692.3</v>
      </c>
      <c r="E1285" s="37">
        <v>307692.3</v>
      </c>
      <c r="F1285" s="37">
        <v>307692.3</v>
      </c>
      <c r="G1285" s="37">
        <v>307692.3</v>
      </c>
      <c r="H1285" s="37">
        <v>307692.3</v>
      </c>
      <c r="I1285" s="37">
        <v>307692.3</v>
      </c>
      <c r="J1285" s="37">
        <v>307692.3</v>
      </c>
      <c r="K1285" s="37">
        <v>307691.78999999998</v>
      </c>
      <c r="L1285" s="37">
        <v>307691.78999999998</v>
      </c>
      <c r="M1285" s="37">
        <v>307691.78999999998</v>
      </c>
      <c r="N1285" s="37">
        <v>307691.78999999998</v>
      </c>
      <c r="O1285" s="37">
        <f t="shared" ref="O1285:R1285" si="44">N1285</f>
        <v>307691.78999999998</v>
      </c>
      <c r="P1285" s="37">
        <f t="shared" si="44"/>
        <v>307691.78999999998</v>
      </c>
      <c r="Q1285" s="37">
        <f t="shared" si="44"/>
        <v>307691.78999999998</v>
      </c>
      <c r="R1285" s="37">
        <f t="shared" si="44"/>
        <v>307691.78999999998</v>
      </c>
      <c r="S1285" s="37">
        <f t="shared" si="37"/>
        <v>307691.78999999998</v>
      </c>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10809226.870000001</v>
      </c>
      <c r="D1331" s="8">
        <f>SUM(D1253:D1330)</f>
        <v>10938323.870000001</v>
      </c>
      <c r="E1331" s="8">
        <f>SUM(E1252:E1330)</f>
        <v>10941022.870000001</v>
      </c>
      <c r="F1331" s="8">
        <f>SUM(F1251:F1330)</f>
        <v>10941022.870000001</v>
      </c>
      <c r="G1331" s="8">
        <f>SUM(G1250:G1330)</f>
        <v>11114936.780000001</v>
      </c>
      <c r="H1331" s="8">
        <f>SUM(H1244:H1330)</f>
        <v>11943179.590000002</v>
      </c>
      <c r="I1331" s="8">
        <f>SUM(I1244:I1330)</f>
        <v>12215101.660000002</v>
      </c>
      <c r="J1331" s="8">
        <f t="shared" ref="J1331" si="45">SUM(J1244:J1330)</f>
        <v>12090298.440000001</v>
      </c>
      <c r="K1331" s="8">
        <f>SUM(K1244:K1330)</f>
        <v>12116882.77</v>
      </c>
      <c r="L1331" s="8">
        <f t="shared" ref="L1331" si="46">SUM(L1244:L1330)</f>
        <v>12210265.220000001</v>
      </c>
      <c r="M1331" s="8">
        <f>SUM(M1244:M1330)</f>
        <v>12306696.220000001</v>
      </c>
      <c r="N1331" s="11">
        <f>SUM(N1239:N1330)</f>
        <v>12386778.34</v>
      </c>
      <c r="O1331" s="11">
        <f>SUM(O1239:O1330)</f>
        <v>12386778.34</v>
      </c>
      <c r="P1331" s="11">
        <f>SUM(P1239:P1330)</f>
        <v>12386778.34</v>
      </c>
      <c r="Q1331" s="11">
        <f>SUM(Q1239:Q1330)</f>
        <v>14229241.529999999</v>
      </c>
      <c r="R1331" s="11">
        <f>SUM(R1238:R1330)</f>
        <v>14229241.529999999</v>
      </c>
      <c r="S1331" s="11">
        <f>SUM(S1238:S1330)</f>
        <v>14229241.529999999</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47">SUM(J1339:J1425)</f>
        <v>0</v>
      </c>
      <c r="K1426" s="8">
        <f>SUM(K1339:K1425)</f>
        <v>0</v>
      </c>
      <c r="L1426" s="8">
        <f t="shared" ref="L1426" si="48">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9">SUM(J1434:J1520)</f>
        <v>0</v>
      </c>
      <c r="K1521" s="8">
        <f>SUM(K1434:K1520)</f>
        <v>0</v>
      </c>
      <c r="L1521" s="8">
        <f t="shared" ref="L1521" si="50">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51">SUM(J1529:J1615)</f>
        <v>0</v>
      </c>
      <c r="K1616" s="8">
        <f>SUM(K1529:K1615)</f>
        <v>0</v>
      </c>
      <c r="L1616" s="8">
        <f t="shared" ref="L1616" si="52">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f t="shared" ref="O1622:R1623" si="53">N1622</f>
        <v>0</v>
      </c>
      <c r="P1622" s="37">
        <f t="shared" si="53"/>
        <v>0</v>
      </c>
      <c r="Q1622" s="37">
        <f t="shared" si="53"/>
        <v>0</v>
      </c>
      <c r="R1622" s="37">
        <f t="shared" si="53"/>
        <v>0</v>
      </c>
      <c r="S1622" s="37"/>
    </row>
    <row r="1623" spans="1:19">
      <c r="A1623" s="40"/>
      <c r="B1623" s="6">
        <v>2017</v>
      </c>
      <c r="C1623" s="36"/>
      <c r="D1623" s="36"/>
      <c r="E1623" s="36"/>
      <c r="F1623" s="36"/>
      <c r="G1623" s="36"/>
      <c r="H1623" s="36"/>
      <c r="I1623" s="36"/>
      <c r="J1623" s="36"/>
      <c r="K1623" s="36"/>
      <c r="L1623" s="36"/>
      <c r="M1623" s="36"/>
      <c r="N1623" s="37">
        <v>147889.18</v>
      </c>
      <c r="O1623" s="37">
        <f t="shared" si="53"/>
        <v>147889.18</v>
      </c>
      <c r="P1623" s="37">
        <f t="shared" si="53"/>
        <v>147889.18</v>
      </c>
      <c r="Q1623" s="37">
        <f t="shared" si="53"/>
        <v>147889.18</v>
      </c>
      <c r="R1623" s="37">
        <f t="shared" si="53"/>
        <v>147889.18</v>
      </c>
      <c r="S1623" s="37">
        <f>R1623</f>
        <v>147889.18</v>
      </c>
    </row>
    <row r="1624" spans="1:19">
      <c r="B1624" s="6">
        <v>2016</v>
      </c>
      <c r="C1624" s="36"/>
      <c r="D1624" s="36"/>
      <c r="E1624" s="36"/>
      <c r="F1624" s="36"/>
      <c r="G1624" s="36"/>
      <c r="H1624" s="36"/>
      <c r="I1624" s="36"/>
      <c r="J1624" s="36"/>
      <c r="K1624" s="36"/>
      <c r="L1624" s="36"/>
      <c r="M1624" s="37">
        <v>316320</v>
      </c>
      <c r="N1624" s="37">
        <v>316320</v>
      </c>
      <c r="O1624" s="37">
        <f>N1624</f>
        <v>316320</v>
      </c>
      <c r="P1624" s="37">
        <f t="shared" ref="P1624:Q1624" si="54">O1624</f>
        <v>316320</v>
      </c>
      <c r="Q1624" s="37">
        <f t="shared" si="54"/>
        <v>316320</v>
      </c>
      <c r="R1624" s="37">
        <f>Q1624-14000</f>
        <v>302320</v>
      </c>
      <c r="S1624" s="37">
        <f t="shared" ref="S1624:S1633" si="55">R1624</f>
        <v>302320</v>
      </c>
    </row>
    <row r="1625" spans="1:19">
      <c r="B1625" s="6">
        <v>2015</v>
      </c>
      <c r="C1625" s="36"/>
      <c r="D1625" s="36"/>
      <c r="E1625" s="36"/>
      <c r="F1625" s="36"/>
      <c r="G1625" s="36"/>
      <c r="H1625" s="36"/>
      <c r="I1625" s="36"/>
      <c r="J1625" s="36"/>
      <c r="K1625" s="36"/>
      <c r="L1625" s="37">
        <v>488967.93</v>
      </c>
      <c r="M1625" s="37">
        <v>488967.93</v>
      </c>
      <c r="N1625" s="37">
        <v>488967.93</v>
      </c>
      <c r="O1625" s="37">
        <f t="shared" ref="O1625:R1633" si="56">N1625</f>
        <v>488967.93</v>
      </c>
      <c r="P1625" s="37">
        <f t="shared" si="56"/>
        <v>488967.93</v>
      </c>
      <c r="Q1625" s="37">
        <f t="shared" si="56"/>
        <v>488967.93</v>
      </c>
      <c r="R1625" s="37">
        <f t="shared" si="56"/>
        <v>488967.93</v>
      </c>
      <c r="S1625" s="37">
        <f t="shared" si="55"/>
        <v>488967.93</v>
      </c>
    </row>
    <row r="1626" spans="1:19">
      <c r="B1626" s="6">
        <v>2014</v>
      </c>
      <c r="C1626" s="36"/>
      <c r="D1626" s="36"/>
      <c r="E1626" s="36"/>
      <c r="F1626" s="36"/>
      <c r="G1626" s="36"/>
      <c r="H1626" s="36"/>
      <c r="I1626" s="36"/>
      <c r="J1626" s="36"/>
      <c r="K1626" s="37">
        <v>387020.81</v>
      </c>
      <c r="L1626" s="37">
        <v>387020.81</v>
      </c>
      <c r="M1626" s="37">
        <v>387020.81</v>
      </c>
      <c r="N1626" s="37">
        <v>387020.81</v>
      </c>
      <c r="O1626" s="37">
        <f t="shared" si="56"/>
        <v>387020.81</v>
      </c>
      <c r="P1626" s="37">
        <f t="shared" si="56"/>
        <v>387020.81</v>
      </c>
      <c r="Q1626" s="37">
        <f t="shared" si="56"/>
        <v>387020.81</v>
      </c>
      <c r="R1626" s="37">
        <f t="shared" si="56"/>
        <v>387020.81</v>
      </c>
      <c r="S1626" s="37">
        <f t="shared" si="55"/>
        <v>387020.81</v>
      </c>
    </row>
    <row r="1627" spans="1:19">
      <c r="B1627" s="6">
        <v>2013</v>
      </c>
      <c r="C1627" s="36"/>
      <c r="D1627" s="36"/>
      <c r="E1627" s="36"/>
      <c r="F1627" s="36"/>
      <c r="G1627" s="36"/>
      <c r="H1627" s="36"/>
      <c r="I1627" s="36"/>
      <c r="J1627" s="37">
        <v>272.56</v>
      </c>
      <c r="K1627" s="37">
        <v>272.56</v>
      </c>
      <c r="L1627" s="37">
        <v>272.56</v>
      </c>
      <c r="M1627" s="37">
        <v>272.56</v>
      </c>
      <c r="N1627" s="37">
        <v>272.56</v>
      </c>
      <c r="O1627" s="37">
        <f t="shared" si="56"/>
        <v>272.56</v>
      </c>
      <c r="P1627" s="37">
        <f t="shared" si="56"/>
        <v>272.56</v>
      </c>
      <c r="Q1627" s="37">
        <f t="shared" si="56"/>
        <v>272.56</v>
      </c>
      <c r="R1627" s="37">
        <f t="shared" si="56"/>
        <v>272.56</v>
      </c>
      <c r="S1627" s="37">
        <f t="shared" si="55"/>
        <v>272.56</v>
      </c>
    </row>
    <row r="1628" spans="1:19">
      <c r="B1628" s="6">
        <v>2012</v>
      </c>
      <c r="C1628" s="36"/>
      <c r="D1628" s="36"/>
      <c r="E1628" s="36"/>
      <c r="F1628" s="36"/>
      <c r="G1628" s="36"/>
      <c r="H1628" s="36"/>
      <c r="I1628" s="37">
        <v>0</v>
      </c>
      <c r="J1628" s="37">
        <v>0</v>
      </c>
      <c r="K1628" s="37">
        <v>0</v>
      </c>
      <c r="L1628" s="37">
        <v>0</v>
      </c>
      <c r="M1628" s="37">
        <v>0</v>
      </c>
      <c r="N1628" s="37">
        <v>0</v>
      </c>
      <c r="O1628" s="37">
        <f t="shared" si="56"/>
        <v>0</v>
      </c>
      <c r="P1628" s="37">
        <f t="shared" si="56"/>
        <v>0</v>
      </c>
      <c r="Q1628" s="37">
        <f t="shared" si="56"/>
        <v>0</v>
      </c>
      <c r="R1628" s="37">
        <f t="shared" si="56"/>
        <v>0</v>
      </c>
      <c r="S1628" s="37">
        <f t="shared" si="55"/>
        <v>0</v>
      </c>
    </row>
    <row r="1629" spans="1:19">
      <c r="B1629" s="6">
        <v>2011</v>
      </c>
      <c r="C1629" s="36"/>
      <c r="D1629" s="36"/>
      <c r="E1629" s="36"/>
      <c r="F1629" s="36"/>
      <c r="G1629" s="36"/>
      <c r="H1629" s="37">
        <v>244301.7</v>
      </c>
      <c r="I1629" s="37">
        <v>244301.7</v>
      </c>
      <c r="J1629" s="37">
        <v>244301.7</v>
      </c>
      <c r="K1629" s="37">
        <v>244301.7</v>
      </c>
      <c r="L1629" s="37">
        <v>244301.7</v>
      </c>
      <c r="M1629" s="37">
        <v>244301.7</v>
      </c>
      <c r="N1629" s="37">
        <v>244301.7</v>
      </c>
      <c r="O1629" s="37">
        <f t="shared" si="56"/>
        <v>244301.7</v>
      </c>
      <c r="P1629" s="37">
        <f t="shared" si="56"/>
        <v>244301.7</v>
      </c>
      <c r="Q1629" s="37">
        <f t="shared" si="56"/>
        <v>244301.7</v>
      </c>
      <c r="R1629" s="37">
        <f t="shared" si="56"/>
        <v>244301.7</v>
      </c>
      <c r="S1629" s="37">
        <f t="shared" si="55"/>
        <v>244301.7</v>
      </c>
    </row>
    <row r="1630" spans="1:19">
      <c r="B1630" s="6">
        <v>2010</v>
      </c>
      <c r="C1630" s="36"/>
      <c r="D1630" s="36"/>
      <c r="E1630" s="36"/>
      <c r="F1630" s="36"/>
      <c r="G1630" s="37">
        <v>609165</v>
      </c>
      <c r="H1630" s="37">
        <v>609165</v>
      </c>
      <c r="I1630" s="37">
        <v>609165</v>
      </c>
      <c r="J1630" s="37">
        <v>609165</v>
      </c>
      <c r="K1630" s="37">
        <v>609165</v>
      </c>
      <c r="L1630" s="37">
        <v>609165</v>
      </c>
      <c r="M1630" s="37">
        <v>609165</v>
      </c>
      <c r="N1630" s="37">
        <v>609165</v>
      </c>
      <c r="O1630" s="37">
        <f t="shared" si="56"/>
        <v>609165</v>
      </c>
      <c r="P1630" s="37">
        <f t="shared" si="56"/>
        <v>609165</v>
      </c>
      <c r="Q1630" s="37">
        <f t="shared" si="56"/>
        <v>609165</v>
      </c>
      <c r="R1630" s="37">
        <f t="shared" si="56"/>
        <v>609165</v>
      </c>
      <c r="S1630" s="37">
        <f t="shared" si="55"/>
        <v>609165</v>
      </c>
    </row>
    <row r="1631" spans="1:19">
      <c r="B1631" s="6">
        <v>2009</v>
      </c>
      <c r="C1631" s="36"/>
      <c r="D1631" s="36"/>
      <c r="E1631" s="36"/>
      <c r="F1631" s="37">
        <v>325222</v>
      </c>
      <c r="G1631" s="37">
        <v>325222</v>
      </c>
      <c r="H1631" s="37">
        <v>325222</v>
      </c>
      <c r="I1631" s="37">
        <v>325222</v>
      </c>
      <c r="J1631" s="37">
        <v>325222</v>
      </c>
      <c r="K1631" s="37">
        <v>325222</v>
      </c>
      <c r="L1631" s="37">
        <v>325222</v>
      </c>
      <c r="M1631" s="37">
        <v>325222</v>
      </c>
      <c r="N1631" s="37">
        <v>325222</v>
      </c>
      <c r="O1631" s="37">
        <f t="shared" si="56"/>
        <v>325222</v>
      </c>
      <c r="P1631" s="37">
        <f t="shared" si="56"/>
        <v>325222</v>
      </c>
      <c r="Q1631" s="37">
        <f t="shared" si="56"/>
        <v>325222</v>
      </c>
      <c r="R1631" s="37">
        <f t="shared" si="56"/>
        <v>325222</v>
      </c>
      <c r="S1631" s="37">
        <f t="shared" si="55"/>
        <v>325222</v>
      </c>
    </row>
    <row r="1632" spans="1:19">
      <c r="B1632" s="6">
        <v>2008</v>
      </c>
      <c r="C1632" s="36"/>
      <c r="D1632" s="36"/>
      <c r="E1632" s="37">
        <v>17285</v>
      </c>
      <c r="F1632" s="37">
        <v>17285</v>
      </c>
      <c r="G1632" s="37">
        <v>17285</v>
      </c>
      <c r="H1632" s="37">
        <v>17285</v>
      </c>
      <c r="I1632" s="37">
        <v>17285</v>
      </c>
      <c r="J1632" s="37">
        <v>17285</v>
      </c>
      <c r="K1632" s="37">
        <v>17285</v>
      </c>
      <c r="L1632" s="37">
        <v>17285</v>
      </c>
      <c r="M1632" s="37">
        <v>17285</v>
      </c>
      <c r="N1632" s="37">
        <v>17285</v>
      </c>
      <c r="O1632" s="37">
        <f t="shared" si="56"/>
        <v>17285</v>
      </c>
      <c r="P1632" s="37">
        <f t="shared" si="56"/>
        <v>17285</v>
      </c>
      <c r="Q1632" s="37">
        <f t="shared" si="56"/>
        <v>17285</v>
      </c>
      <c r="R1632" s="37">
        <f t="shared" si="56"/>
        <v>17285</v>
      </c>
      <c r="S1632" s="37">
        <f t="shared" si="55"/>
        <v>17285</v>
      </c>
    </row>
    <row r="1633" spans="2:19">
      <c r="B1633" s="6">
        <v>2007</v>
      </c>
      <c r="C1633" s="36"/>
      <c r="D1633" s="37">
        <v>307421</v>
      </c>
      <c r="E1633" s="37">
        <v>307421</v>
      </c>
      <c r="F1633" s="37">
        <v>307421</v>
      </c>
      <c r="G1633" s="37">
        <v>307421</v>
      </c>
      <c r="H1633" s="37">
        <v>307421</v>
      </c>
      <c r="I1633" s="37">
        <v>307421</v>
      </c>
      <c r="J1633" s="37">
        <v>307421</v>
      </c>
      <c r="K1633" s="37">
        <v>307421</v>
      </c>
      <c r="L1633" s="37">
        <v>307421</v>
      </c>
      <c r="M1633" s="37">
        <v>307421</v>
      </c>
      <c r="N1633" s="37">
        <v>307421</v>
      </c>
      <c r="O1633" s="37">
        <f t="shared" si="56"/>
        <v>307421</v>
      </c>
      <c r="P1633" s="37">
        <f t="shared" si="56"/>
        <v>307421</v>
      </c>
      <c r="Q1633" s="37">
        <f t="shared" si="56"/>
        <v>307421</v>
      </c>
      <c r="R1633" s="37">
        <f t="shared" si="56"/>
        <v>307421</v>
      </c>
      <c r="S1633" s="37">
        <f t="shared" si="55"/>
        <v>307421</v>
      </c>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307421</v>
      </c>
      <c r="E1711" s="8">
        <f>SUM(E1632:E1710)</f>
        <v>324706</v>
      </c>
      <c r="F1711" s="8">
        <f>SUM(F1631:F1710)</f>
        <v>649928</v>
      </c>
      <c r="G1711" s="8">
        <f>SUM(G1630:G1710)</f>
        <v>1259093</v>
      </c>
      <c r="H1711" s="8">
        <f>SUM(H1624:H1710)</f>
        <v>1503394.7</v>
      </c>
      <c r="I1711" s="8">
        <f>SUM(I1624:I1710)</f>
        <v>1503394.7</v>
      </c>
      <c r="J1711" s="8">
        <f t="shared" ref="J1711" si="57">SUM(J1624:J1710)</f>
        <v>1503667.26</v>
      </c>
      <c r="K1711" s="8">
        <f>SUM(K1624:K1710)</f>
        <v>1890688.07</v>
      </c>
      <c r="L1711" s="8">
        <f t="shared" ref="L1711" si="58">SUM(L1624:L1710)</f>
        <v>2379656</v>
      </c>
      <c r="M1711" s="8">
        <f>SUM(M1624:M1710)</f>
        <v>2695976</v>
      </c>
      <c r="N1711" s="11">
        <f>SUM(N1619:N1710)</f>
        <v>2843865.1799999997</v>
      </c>
      <c r="O1711" s="11">
        <f>SUM(O1619:O1710)</f>
        <v>2843865.1799999997</v>
      </c>
      <c r="P1711" s="11">
        <f>SUM(P1619:P1710)</f>
        <v>2843865.1799999997</v>
      </c>
      <c r="Q1711" s="11">
        <f>SUM(Q1619:Q1710)</f>
        <v>2843865.1799999997</v>
      </c>
      <c r="R1711" s="11">
        <f>SUM(R1618:R1710)</f>
        <v>2829865.1799999997</v>
      </c>
      <c r="S1711" s="11">
        <f>SUM(S1618:S1710)</f>
        <v>2829865.1799999997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28301.49</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57835.02</v>
      </c>
      <c r="R1715" s="37">
        <v>57835.02</v>
      </c>
      <c r="S1715" s="37">
        <v>57835.02</v>
      </c>
    </row>
    <row r="1716" spans="1:19">
      <c r="A1716" s="40"/>
      <c r="B1716" s="6">
        <v>2019</v>
      </c>
      <c r="C1716" s="36"/>
      <c r="D1716" s="36"/>
      <c r="E1716" s="36"/>
      <c r="F1716" s="36"/>
      <c r="G1716" s="36"/>
      <c r="H1716" s="36"/>
      <c r="I1716" s="36"/>
      <c r="J1716" s="36"/>
      <c r="K1716" s="36"/>
      <c r="L1716" s="36"/>
      <c r="M1716" s="36"/>
      <c r="N1716" s="36"/>
      <c r="O1716" s="36"/>
      <c r="P1716" s="37">
        <v>27832.880000000001</v>
      </c>
      <c r="Q1716" s="37">
        <v>27832.880000000001</v>
      </c>
      <c r="R1716" s="37">
        <v>27832.880000000001</v>
      </c>
      <c r="S1716" s="37">
        <v>27832.880000000001</v>
      </c>
    </row>
    <row r="1717" spans="1:19">
      <c r="A1717" s="40"/>
      <c r="B1717" s="6">
        <v>2018</v>
      </c>
      <c r="C1717" s="36"/>
      <c r="D1717" s="36"/>
      <c r="E1717" s="36"/>
      <c r="F1717" s="36"/>
      <c r="G1717" s="36"/>
      <c r="H1717" s="36"/>
      <c r="I1717" s="36"/>
      <c r="J1717" s="36"/>
      <c r="K1717" s="36"/>
      <c r="L1717" s="36"/>
      <c r="M1717" s="36"/>
      <c r="N1717" s="36"/>
      <c r="O1717" s="37">
        <v>50000</v>
      </c>
      <c r="P1717" s="37">
        <v>50000</v>
      </c>
      <c r="Q1717" s="37">
        <v>50000</v>
      </c>
      <c r="R1717" s="37">
        <v>50000</v>
      </c>
      <c r="S1717" s="37">
        <v>50000</v>
      </c>
    </row>
    <row r="1718" spans="1:19">
      <c r="A1718" s="40"/>
      <c r="B1718" s="6">
        <v>2017</v>
      </c>
      <c r="C1718" s="36"/>
      <c r="D1718" s="36"/>
      <c r="E1718" s="36"/>
      <c r="F1718" s="36"/>
      <c r="G1718" s="36"/>
      <c r="H1718" s="36"/>
      <c r="I1718" s="36"/>
      <c r="J1718" s="36"/>
      <c r="K1718" s="36"/>
      <c r="L1718" s="36"/>
      <c r="M1718" s="36"/>
      <c r="N1718" s="37">
        <v>22314.85</v>
      </c>
      <c r="O1718" s="37">
        <f>N1718</f>
        <v>22314.85</v>
      </c>
      <c r="P1718" s="37">
        <f t="shared" ref="P1718:S1718" si="59">O1718</f>
        <v>22314.85</v>
      </c>
      <c r="Q1718" s="37">
        <f t="shared" si="59"/>
        <v>22314.85</v>
      </c>
      <c r="R1718" s="37">
        <f t="shared" si="59"/>
        <v>22314.85</v>
      </c>
      <c r="S1718" s="37">
        <f t="shared" si="59"/>
        <v>22314.85</v>
      </c>
    </row>
    <row r="1719" spans="1:19">
      <c r="B1719" s="6">
        <v>2016</v>
      </c>
      <c r="C1719" s="36"/>
      <c r="D1719" s="36"/>
      <c r="E1719" s="36"/>
      <c r="F1719" s="36"/>
      <c r="G1719" s="36"/>
      <c r="H1719" s="36"/>
      <c r="I1719" s="36"/>
      <c r="J1719" s="36"/>
      <c r="K1719" s="36"/>
      <c r="L1719" s="36"/>
      <c r="M1719" s="37">
        <v>65000</v>
      </c>
      <c r="N1719" s="37">
        <v>65000</v>
      </c>
      <c r="O1719" s="37">
        <f t="shared" ref="O1719:S1724" si="60">N1719</f>
        <v>65000</v>
      </c>
      <c r="P1719" s="37">
        <f t="shared" si="60"/>
        <v>65000</v>
      </c>
      <c r="Q1719" s="37">
        <f t="shared" si="60"/>
        <v>65000</v>
      </c>
      <c r="R1719" s="37">
        <f t="shared" si="60"/>
        <v>65000</v>
      </c>
      <c r="S1719" s="37">
        <f t="shared" si="60"/>
        <v>65000</v>
      </c>
    </row>
    <row r="1720" spans="1:19">
      <c r="B1720" s="6">
        <v>2015</v>
      </c>
      <c r="C1720" s="36"/>
      <c r="D1720" s="36"/>
      <c r="E1720" s="36"/>
      <c r="F1720" s="36"/>
      <c r="G1720" s="36"/>
      <c r="H1720" s="36"/>
      <c r="I1720" s="36"/>
      <c r="J1720" s="36"/>
      <c r="K1720" s="36"/>
      <c r="L1720" s="37">
        <v>4270</v>
      </c>
      <c r="M1720" s="37">
        <v>4270</v>
      </c>
      <c r="N1720" s="37">
        <v>4270</v>
      </c>
      <c r="O1720" s="37">
        <f t="shared" si="60"/>
        <v>4270</v>
      </c>
      <c r="P1720" s="37">
        <f t="shared" si="60"/>
        <v>4270</v>
      </c>
      <c r="Q1720" s="37">
        <f t="shared" si="60"/>
        <v>4270</v>
      </c>
      <c r="R1720" s="37">
        <f t="shared" si="60"/>
        <v>4270</v>
      </c>
      <c r="S1720" s="37">
        <f t="shared" si="60"/>
        <v>4270</v>
      </c>
    </row>
    <row r="1721" spans="1:19">
      <c r="B1721" s="6">
        <v>2014</v>
      </c>
      <c r="C1721" s="36"/>
      <c r="D1721" s="36"/>
      <c r="E1721" s="36"/>
      <c r="F1721" s="36"/>
      <c r="G1721" s="36"/>
      <c r="H1721" s="36"/>
      <c r="I1721" s="36"/>
      <c r="J1721" s="36"/>
      <c r="K1721" s="37">
        <v>45092.55</v>
      </c>
      <c r="L1721" s="37">
        <v>45092.55</v>
      </c>
      <c r="M1721" s="37">
        <v>45092.55</v>
      </c>
      <c r="N1721" s="37">
        <v>45092.55</v>
      </c>
      <c r="O1721" s="37">
        <f t="shared" si="60"/>
        <v>45092.55</v>
      </c>
      <c r="P1721" s="37">
        <f t="shared" si="60"/>
        <v>45092.55</v>
      </c>
      <c r="Q1721" s="37">
        <f t="shared" si="60"/>
        <v>45092.55</v>
      </c>
      <c r="R1721" s="37">
        <f t="shared" si="60"/>
        <v>45092.55</v>
      </c>
      <c r="S1721" s="37">
        <f t="shared" si="60"/>
        <v>45092.55</v>
      </c>
    </row>
    <row r="1722" spans="1:19">
      <c r="B1722" s="6">
        <v>2013</v>
      </c>
      <c r="C1722" s="36"/>
      <c r="D1722" s="36"/>
      <c r="E1722" s="36"/>
      <c r="F1722" s="36"/>
      <c r="G1722" s="36"/>
      <c r="H1722" s="36"/>
      <c r="I1722" s="36"/>
      <c r="J1722" s="37">
        <v>19131.96</v>
      </c>
      <c r="K1722" s="37">
        <v>19131.96</v>
      </c>
      <c r="L1722" s="37">
        <v>19131.96</v>
      </c>
      <c r="M1722" s="37">
        <v>19131.96</v>
      </c>
      <c r="N1722" s="37">
        <v>19131.96</v>
      </c>
      <c r="O1722" s="37">
        <f t="shared" si="60"/>
        <v>19131.96</v>
      </c>
      <c r="P1722" s="37">
        <f t="shared" si="60"/>
        <v>19131.96</v>
      </c>
      <c r="Q1722" s="37">
        <f t="shared" si="60"/>
        <v>19131.96</v>
      </c>
      <c r="R1722" s="37">
        <f t="shared" si="60"/>
        <v>19131.96</v>
      </c>
      <c r="S1722" s="37">
        <f t="shared" si="60"/>
        <v>19131.96</v>
      </c>
    </row>
    <row r="1723" spans="1:19">
      <c r="B1723" s="6">
        <v>2012</v>
      </c>
      <c r="C1723" s="36"/>
      <c r="D1723" s="36"/>
      <c r="E1723" s="36"/>
      <c r="F1723" s="36"/>
      <c r="G1723" s="36"/>
      <c r="H1723" s="36"/>
      <c r="I1723" s="37">
        <v>158606.55000000002</v>
      </c>
      <c r="J1723" s="37">
        <v>158606.55000000002</v>
      </c>
      <c r="K1723" s="37">
        <v>158606.55000000002</v>
      </c>
      <c r="L1723" s="37">
        <v>158606.55000000002</v>
      </c>
      <c r="M1723" s="37">
        <v>158606.55000000002</v>
      </c>
      <c r="N1723" s="37">
        <v>158606.55000000002</v>
      </c>
      <c r="O1723" s="37">
        <f t="shared" si="60"/>
        <v>158606.55000000002</v>
      </c>
      <c r="P1723" s="37">
        <f t="shared" si="60"/>
        <v>158606.55000000002</v>
      </c>
      <c r="Q1723" s="37">
        <f t="shared" si="60"/>
        <v>158606.55000000002</v>
      </c>
      <c r="R1723" s="37">
        <f t="shared" si="60"/>
        <v>158606.55000000002</v>
      </c>
      <c r="S1723" s="37">
        <f t="shared" si="60"/>
        <v>158606.55000000002</v>
      </c>
    </row>
    <row r="1724" spans="1:19">
      <c r="B1724" s="6">
        <v>2011</v>
      </c>
      <c r="C1724" s="36"/>
      <c r="D1724" s="36"/>
      <c r="E1724" s="36"/>
      <c r="F1724" s="36"/>
      <c r="G1724" s="36"/>
      <c r="H1724" s="37">
        <v>1407.32</v>
      </c>
      <c r="I1724" s="37">
        <v>1407.32</v>
      </c>
      <c r="J1724" s="37">
        <v>1407.32</v>
      </c>
      <c r="K1724" s="37">
        <v>1407.32</v>
      </c>
      <c r="L1724" s="37">
        <v>1407.32</v>
      </c>
      <c r="M1724" s="37">
        <v>1407.32</v>
      </c>
      <c r="N1724" s="37">
        <v>1407.32</v>
      </c>
      <c r="O1724" s="37">
        <f t="shared" si="60"/>
        <v>1407.32</v>
      </c>
      <c r="P1724" s="37">
        <f t="shared" si="60"/>
        <v>1407.32</v>
      </c>
      <c r="Q1724" s="37">
        <f t="shared" si="60"/>
        <v>1407.32</v>
      </c>
      <c r="R1724" s="37">
        <f t="shared" si="60"/>
        <v>1407.32</v>
      </c>
      <c r="S1724" s="37">
        <f t="shared" si="60"/>
        <v>1407.32</v>
      </c>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20">
      <c r="B1793" s="6">
        <v>1942</v>
      </c>
      <c r="C1793" s="37"/>
      <c r="D1793" s="37"/>
      <c r="E1793" s="37"/>
      <c r="F1793" s="37"/>
      <c r="G1793" s="37"/>
      <c r="H1793" s="37"/>
      <c r="I1793" s="37"/>
      <c r="J1793" s="37"/>
      <c r="K1793" s="37"/>
      <c r="L1793" s="37"/>
      <c r="M1793" s="37"/>
      <c r="N1793" s="37"/>
      <c r="O1793" s="37"/>
      <c r="P1793" s="37"/>
      <c r="Q1793" s="37"/>
      <c r="R1793" s="37"/>
      <c r="S1793" s="37"/>
    </row>
    <row r="1794" spans="1:20">
      <c r="B1794" s="6">
        <v>1941</v>
      </c>
      <c r="C1794" s="37"/>
      <c r="D1794" s="37"/>
      <c r="E1794" s="37"/>
      <c r="F1794" s="37"/>
      <c r="G1794" s="37"/>
      <c r="H1794" s="37"/>
      <c r="I1794" s="37"/>
      <c r="J1794" s="37"/>
      <c r="K1794" s="37"/>
      <c r="L1794" s="37"/>
      <c r="M1794" s="37"/>
      <c r="N1794" s="37"/>
      <c r="O1794" s="37"/>
      <c r="P1794" s="37"/>
      <c r="Q1794" s="37"/>
      <c r="R1794" s="37"/>
      <c r="S1794" s="37"/>
    </row>
    <row r="1795" spans="1:20">
      <c r="B1795" s="6">
        <v>1940</v>
      </c>
      <c r="C1795" s="37"/>
      <c r="D1795" s="37"/>
      <c r="E1795" s="37"/>
      <c r="F1795" s="37"/>
      <c r="G1795" s="37"/>
      <c r="H1795" s="37"/>
      <c r="I1795" s="37"/>
      <c r="J1795" s="37"/>
      <c r="K1795" s="37"/>
      <c r="L1795" s="37"/>
      <c r="M1795" s="37"/>
      <c r="N1795" s="37"/>
      <c r="O1795" s="37"/>
      <c r="P1795" s="37"/>
      <c r="Q1795" s="37"/>
      <c r="R1795" s="37"/>
      <c r="S1795" s="37"/>
    </row>
    <row r="1796" spans="1:20">
      <c r="B1796" s="6">
        <v>1939</v>
      </c>
      <c r="C1796" s="37"/>
      <c r="D1796" s="37"/>
      <c r="E1796" s="37"/>
      <c r="F1796" s="37"/>
      <c r="G1796" s="37"/>
      <c r="H1796" s="37"/>
      <c r="I1796" s="37"/>
      <c r="J1796" s="37"/>
      <c r="K1796" s="37"/>
      <c r="L1796" s="37"/>
      <c r="M1796" s="37"/>
      <c r="N1796" s="37"/>
      <c r="O1796" s="37"/>
      <c r="P1796" s="37"/>
      <c r="Q1796" s="37"/>
      <c r="R1796" s="37"/>
      <c r="S1796" s="37"/>
    </row>
    <row r="1797" spans="1:20">
      <c r="B1797" s="6">
        <v>1938</v>
      </c>
      <c r="C1797" s="37"/>
      <c r="D1797" s="37"/>
      <c r="E1797" s="37"/>
      <c r="F1797" s="37"/>
      <c r="G1797" s="37"/>
      <c r="H1797" s="37"/>
      <c r="I1797" s="37"/>
      <c r="J1797" s="37"/>
      <c r="K1797" s="37"/>
      <c r="L1797" s="37"/>
      <c r="M1797" s="37"/>
      <c r="N1797" s="37"/>
      <c r="O1797" s="37"/>
      <c r="P1797" s="37"/>
      <c r="Q1797" s="37"/>
      <c r="R1797" s="37"/>
      <c r="S1797" s="37"/>
    </row>
    <row r="1798" spans="1:20">
      <c r="B1798" s="6">
        <v>1937</v>
      </c>
      <c r="C1798" s="37"/>
      <c r="D1798" s="37"/>
      <c r="E1798" s="37"/>
      <c r="F1798" s="37"/>
      <c r="G1798" s="37"/>
      <c r="H1798" s="37"/>
      <c r="I1798" s="37"/>
      <c r="J1798" s="37"/>
      <c r="K1798" s="37"/>
      <c r="L1798" s="37"/>
      <c r="M1798" s="37"/>
      <c r="N1798" s="37"/>
      <c r="O1798" s="37"/>
      <c r="P1798" s="37"/>
      <c r="Q1798" s="37"/>
      <c r="R1798" s="37"/>
      <c r="S1798" s="37"/>
    </row>
    <row r="1799" spans="1:20">
      <c r="B1799" s="6">
        <v>1936</v>
      </c>
      <c r="C1799" s="37"/>
      <c r="D1799" s="37"/>
      <c r="E1799" s="37"/>
      <c r="F1799" s="37"/>
      <c r="G1799" s="37"/>
      <c r="H1799" s="37"/>
      <c r="I1799" s="37"/>
      <c r="J1799" s="37"/>
      <c r="K1799" s="37"/>
      <c r="L1799" s="37"/>
      <c r="M1799" s="37"/>
      <c r="N1799" s="37"/>
      <c r="O1799" s="37"/>
      <c r="P1799" s="37"/>
      <c r="Q1799" s="37"/>
      <c r="R1799" s="37"/>
      <c r="S1799" s="37"/>
    </row>
    <row r="1800" spans="1:20">
      <c r="B1800" s="6">
        <v>1935</v>
      </c>
      <c r="C1800" s="37"/>
      <c r="D1800" s="37"/>
      <c r="E1800" s="37"/>
      <c r="F1800" s="37"/>
      <c r="G1800" s="37"/>
      <c r="H1800" s="37"/>
      <c r="I1800" s="37"/>
      <c r="J1800" s="37"/>
      <c r="K1800" s="37"/>
      <c r="L1800" s="37"/>
      <c r="M1800" s="37"/>
      <c r="N1800" s="37"/>
      <c r="O1800" s="37"/>
      <c r="P1800" s="37"/>
      <c r="Q1800" s="37"/>
      <c r="R1800" s="37"/>
      <c r="S1800" s="37"/>
    </row>
    <row r="1801" spans="1:20">
      <c r="B1801" s="6">
        <v>1934</v>
      </c>
      <c r="C1801" s="37"/>
      <c r="D1801" s="37"/>
      <c r="E1801" s="37"/>
      <c r="F1801" s="37"/>
      <c r="G1801" s="37"/>
      <c r="H1801" s="37"/>
      <c r="I1801" s="37"/>
      <c r="J1801" s="37"/>
      <c r="K1801" s="37"/>
      <c r="L1801" s="37"/>
      <c r="M1801" s="37"/>
      <c r="N1801" s="37"/>
      <c r="O1801" s="37"/>
      <c r="P1801" s="37"/>
      <c r="Q1801" s="37"/>
      <c r="R1801" s="37"/>
      <c r="S1801" s="37"/>
    </row>
    <row r="1802" spans="1:20">
      <c r="B1802" s="6">
        <v>1933</v>
      </c>
      <c r="C1802" s="37"/>
      <c r="D1802" s="37"/>
      <c r="E1802" s="37"/>
      <c r="F1802" s="37"/>
      <c r="G1802" s="37"/>
      <c r="H1802" s="37"/>
      <c r="I1802" s="37"/>
      <c r="J1802" s="37"/>
      <c r="K1802" s="37"/>
      <c r="L1802" s="37"/>
      <c r="M1802" s="37"/>
      <c r="N1802" s="37"/>
      <c r="O1802" s="37"/>
      <c r="P1802" s="37"/>
      <c r="Q1802" s="37"/>
      <c r="R1802" s="37"/>
      <c r="S1802" s="37"/>
    </row>
    <row r="1803" spans="1:20">
      <c r="B1803" s="6">
        <v>1932</v>
      </c>
      <c r="C1803" s="37"/>
      <c r="D1803" s="37"/>
      <c r="E1803" s="37"/>
      <c r="F1803" s="37"/>
      <c r="G1803" s="37"/>
      <c r="H1803" s="37"/>
      <c r="I1803" s="37"/>
      <c r="J1803" s="37"/>
      <c r="K1803" s="37"/>
      <c r="L1803" s="37"/>
      <c r="M1803" s="37"/>
      <c r="N1803" s="37"/>
      <c r="O1803" s="37"/>
      <c r="P1803" s="37"/>
      <c r="Q1803" s="37"/>
      <c r="R1803" s="37"/>
      <c r="S1803" s="37"/>
    </row>
    <row r="1804" spans="1:20">
      <c r="B1804" s="6">
        <v>1931</v>
      </c>
      <c r="C1804" s="37"/>
      <c r="D1804" s="37"/>
      <c r="E1804" s="37"/>
      <c r="F1804" s="37"/>
      <c r="G1804" s="37"/>
      <c r="H1804" s="37"/>
      <c r="I1804" s="37"/>
      <c r="J1804" s="37"/>
      <c r="K1804" s="37"/>
      <c r="L1804" s="37"/>
      <c r="M1804" s="37"/>
      <c r="N1804" s="37"/>
      <c r="O1804" s="37"/>
      <c r="P1804" s="37"/>
      <c r="Q1804" s="37"/>
      <c r="R1804" s="37"/>
      <c r="S1804" s="37"/>
    </row>
    <row r="1805" spans="1:20">
      <c r="B1805" s="6">
        <v>1930</v>
      </c>
      <c r="C1805" s="37"/>
      <c r="D1805" s="37"/>
      <c r="E1805" s="37"/>
      <c r="F1805" s="37"/>
      <c r="G1805" s="37"/>
      <c r="H1805" s="37"/>
      <c r="I1805" s="37"/>
      <c r="J1805" s="37"/>
      <c r="K1805" s="37"/>
      <c r="L1805" s="37"/>
      <c r="M1805" s="37"/>
      <c r="N1805" s="37"/>
      <c r="O1805" s="37"/>
      <c r="P1805" s="37"/>
      <c r="Q1805" s="37"/>
      <c r="R1805" s="37"/>
      <c r="S1805" s="37"/>
    </row>
    <row r="1806" spans="1:20" ht="89.25">
      <c r="A1806" s="75" t="s">
        <v>122</v>
      </c>
      <c r="B1806" s="7" t="s">
        <v>10</v>
      </c>
      <c r="C1806" s="8">
        <f>SUM(C1729:C1805)</f>
        <v>0</v>
      </c>
      <c r="D1806" s="8">
        <f>SUM(D1728:D1805)</f>
        <v>0</v>
      </c>
      <c r="E1806" s="8">
        <f>SUM(E1727:E1805)</f>
        <v>0</v>
      </c>
      <c r="F1806" s="8">
        <f>SUM(F1726:F1805)</f>
        <v>0</v>
      </c>
      <c r="G1806" s="8">
        <f>SUM(G1725:G1805)</f>
        <v>0</v>
      </c>
      <c r="H1806" s="8">
        <f>SUM(H1719:H1805)</f>
        <v>1407.32</v>
      </c>
      <c r="I1806" s="8">
        <f>SUM(I1719:I1805)</f>
        <v>160013.87000000002</v>
      </c>
      <c r="J1806" s="8">
        <f t="shared" ref="J1806" si="61">SUM(J1719:J1805)</f>
        <v>179145.83000000002</v>
      </c>
      <c r="K1806" s="8">
        <f>SUM(K1719:K1805)</f>
        <v>224238.38000000003</v>
      </c>
      <c r="L1806" s="8">
        <f t="shared" ref="L1806" si="62">SUM(L1719:L1805)</f>
        <v>228508.38000000003</v>
      </c>
      <c r="M1806" s="8">
        <f>SUM(M1719:M1805)</f>
        <v>293508.38000000006</v>
      </c>
      <c r="N1806" s="11">
        <f>SUM(N1714:N1805)</f>
        <v>315823.23000000004</v>
      </c>
      <c r="O1806" s="11">
        <f>SUM(O1714:O1805)</f>
        <v>365823.23000000004</v>
      </c>
      <c r="P1806" s="11">
        <f>SUM(P1714:P1805)</f>
        <v>393656.11000000004</v>
      </c>
      <c r="Q1806" s="11">
        <f>SUM(Q1714:Q1805)</f>
        <v>451491.13000000006</v>
      </c>
      <c r="R1806" s="11">
        <f>SUM(R1713:R1805)</f>
        <v>451491.13000000006</v>
      </c>
      <c r="S1806" s="11">
        <f>SUM(S1713:S1805)</f>
        <v>479792.62000000005</v>
      </c>
      <c r="T1806" s="124"/>
    </row>
    <row r="1807" spans="1:20">
      <c r="A1807" s="76"/>
      <c r="B1807" s="7"/>
      <c r="C1807" s="8"/>
      <c r="D1807" s="8"/>
      <c r="E1807" s="8"/>
      <c r="F1807" s="8"/>
      <c r="G1807" s="8"/>
      <c r="H1807" s="8"/>
      <c r="I1807" s="8"/>
      <c r="J1807" s="8"/>
      <c r="K1807" s="8"/>
      <c r="L1807" s="8"/>
      <c r="M1807" s="10"/>
    </row>
    <row r="1808" spans="1:20">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v>107371.3</v>
      </c>
      <c r="D1831" s="37">
        <v>107371.3</v>
      </c>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107371.3</v>
      </c>
      <c r="D1901" s="8">
        <f>SUM(D1823:D1900)</f>
        <v>107371.3</v>
      </c>
      <c r="E1901" s="8">
        <f>SUM(E1822:E1900)</f>
        <v>0</v>
      </c>
      <c r="F1901" s="8">
        <f>SUM(F1821:F1900)</f>
        <v>0</v>
      </c>
      <c r="G1901" s="8">
        <f>SUM(G1820:G1900)</f>
        <v>0</v>
      </c>
      <c r="H1901" s="8">
        <f>SUM(H1814:H1900)</f>
        <v>0</v>
      </c>
      <c r="I1901" s="8">
        <f>SUM(I1814:I1900)</f>
        <v>0</v>
      </c>
      <c r="J1901" s="8">
        <f t="shared" ref="J1901" si="63">SUM(J1814:J1900)</f>
        <v>0</v>
      </c>
      <c r="K1901" s="8">
        <f>SUM(K1814:K1900)</f>
        <v>0</v>
      </c>
      <c r="L1901" s="8">
        <f t="shared" ref="L1901" si="64">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680705.94</v>
      </c>
    </row>
    <row r="1904" spans="1:19">
      <c r="A1904" s="38"/>
      <c r="B1904" s="6">
        <v>2021</v>
      </c>
      <c r="C1904" s="36"/>
      <c r="D1904" s="36"/>
      <c r="E1904" s="36"/>
      <c r="F1904" s="36"/>
      <c r="G1904" s="36"/>
      <c r="H1904" s="36"/>
      <c r="I1904" s="36"/>
      <c r="J1904" s="36"/>
      <c r="K1904" s="36"/>
      <c r="L1904" s="36"/>
      <c r="M1904" s="36"/>
      <c r="N1904" s="36"/>
      <c r="O1904" s="36"/>
      <c r="P1904" s="36"/>
      <c r="Q1904" s="36"/>
      <c r="R1904" s="37">
        <v>710152.27</v>
      </c>
      <c r="S1904" s="37">
        <v>710152.27</v>
      </c>
    </row>
    <row r="1905" spans="1:19">
      <c r="B1905" s="6">
        <v>2020</v>
      </c>
      <c r="C1905" s="36"/>
      <c r="D1905" s="36"/>
      <c r="E1905" s="36"/>
      <c r="F1905" s="36"/>
      <c r="G1905" s="36"/>
      <c r="H1905" s="36"/>
      <c r="I1905" s="36"/>
      <c r="J1905" s="36"/>
      <c r="K1905" s="36"/>
      <c r="L1905" s="36"/>
      <c r="M1905" s="36"/>
      <c r="N1905" s="36"/>
      <c r="O1905" s="36"/>
      <c r="P1905" s="36"/>
      <c r="Q1905" s="37">
        <v>1006051.07</v>
      </c>
      <c r="R1905" s="37">
        <f>Q1905</f>
        <v>1006051.07</v>
      </c>
      <c r="S1905" s="37">
        <f>R1905</f>
        <v>1006051.07</v>
      </c>
    </row>
    <row r="1906" spans="1:19">
      <c r="A1906" s="40"/>
      <c r="B1906" s="6">
        <v>2019</v>
      </c>
      <c r="C1906" s="36"/>
      <c r="D1906" s="36"/>
      <c r="E1906" s="36"/>
      <c r="F1906" s="36"/>
      <c r="G1906" s="36"/>
      <c r="H1906" s="36"/>
      <c r="I1906" s="36"/>
      <c r="J1906" s="36"/>
      <c r="K1906" s="36"/>
      <c r="L1906" s="36"/>
      <c r="M1906" s="36"/>
      <c r="N1906" s="36"/>
      <c r="O1906" s="36"/>
      <c r="P1906" s="37">
        <v>628738.75</v>
      </c>
      <c r="Q1906" s="37">
        <f>P1906</f>
        <v>628738.75</v>
      </c>
      <c r="R1906" s="37">
        <f t="shared" ref="R1906:S1962" si="65">Q1906</f>
        <v>628738.75</v>
      </c>
      <c r="S1906" s="37">
        <f t="shared" si="65"/>
        <v>628738.75</v>
      </c>
    </row>
    <row r="1907" spans="1:19">
      <c r="A1907" s="40"/>
      <c r="B1907" s="6">
        <v>2018</v>
      </c>
      <c r="C1907" s="36"/>
      <c r="D1907" s="36"/>
      <c r="E1907" s="36"/>
      <c r="F1907" s="36"/>
      <c r="G1907" s="36"/>
      <c r="H1907" s="36"/>
      <c r="I1907" s="36"/>
      <c r="J1907" s="36"/>
      <c r="K1907" s="36"/>
      <c r="L1907" s="36"/>
      <c r="M1907" s="36"/>
      <c r="N1907" s="36"/>
      <c r="O1907" s="37">
        <v>878535.25</v>
      </c>
      <c r="P1907" s="37">
        <f>O1907-559</f>
        <v>877976.25</v>
      </c>
      <c r="Q1907" s="37">
        <f t="shared" ref="Q1907:Q1959" si="66">P1907</f>
        <v>877976.25</v>
      </c>
      <c r="R1907" s="37">
        <f t="shared" si="65"/>
        <v>877976.25</v>
      </c>
      <c r="S1907" s="37">
        <f t="shared" si="65"/>
        <v>877976.25</v>
      </c>
    </row>
    <row r="1908" spans="1:19">
      <c r="A1908" s="40"/>
      <c r="B1908" s="6">
        <v>2017</v>
      </c>
      <c r="C1908" s="36"/>
      <c r="D1908" s="36"/>
      <c r="E1908" s="36"/>
      <c r="F1908" s="36"/>
      <c r="G1908" s="36"/>
      <c r="H1908" s="36"/>
      <c r="I1908" s="36"/>
      <c r="J1908" s="36"/>
      <c r="K1908" s="36"/>
      <c r="L1908" s="36"/>
      <c r="M1908" s="36"/>
      <c r="N1908" s="37">
        <v>338016.41</v>
      </c>
      <c r="O1908" s="37">
        <f>N1908-1593.43</f>
        <v>336422.98</v>
      </c>
      <c r="P1908" s="37">
        <f>O1908</f>
        <v>336422.98</v>
      </c>
      <c r="Q1908" s="37">
        <f>P1908-722.53</f>
        <v>335700.44999999995</v>
      </c>
      <c r="R1908" s="37">
        <f t="shared" si="65"/>
        <v>335700.44999999995</v>
      </c>
      <c r="S1908" s="37">
        <f t="shared" si="65"/>
        <v>335700.44999999995</v>
      </c>
    </row>
    <row r="1909" spans="1:19">
      <c r="B1909" s="6">
        <v>2016</v>
      </c>
      <c r="C1909" s="36"/>
      <c r="D1909" s="36"/>
      <c r="E1909" s="36"/>
      <c r="F1909" s="36"/>
      <c r="G1909" s="36"/>
      <c r="H1909" s="36"/>
      <c r="I1909" s="36"/>
      <c r="J1909" s="36"/>
      <c r="K1909" s="36"/>
      <c r="L1909" s="36"/>
      <c r="M1909" s="37">
        <v>713404.12</v>
      </c>
      <c r="N1909" s="37">
        <v>712863.22</v>
      </c>
      <c r="O1909" s="37">
        <f>N1909-4805.22</f>
        <v>708058</v>
      </c>
      <c r="P1909" s="37">
        <f>O1909-138.85</f>
        <v>707919.15</v>
      </c>
      <c r="Q1909" s="37">
        <f>P1909-108.18</f>
        <v>707810.97</v>
      </c>
      <c r="R1909" s="37">
        <f t="shared" si="65"/>
        <v>707810.97</v>
      </c>
      <c r="S1909" s="37">
        <f>R1909-263.59</f>
        <v>707547.38</v>
      </c>
    </row>
    <row r="1910" spans="1:19">
      <c r="B1910" s="6">
        <v>2015</v>
      </c>
      <c r="C1910" s="36"/>
      <c r="D1910" s="36"/>
      <c r="E1910" s="36"/>
      <c r="F1910" s="36"/>
      <c r="G1910" s="36"/>
      <c r="H1910" s="36"/>
      <c r="I1910" s="36"/>
      <c r="J1910" s="36"/>
      <c r="K1910" s="36"/>
      <c r="L1910" s="37">
        <v>571621.54</v>
      </c>
      <c r="M1910" s="37">
        <v>567475.36</v>
      </c>
      <c r="N1910" s="37">
        <v>567475.36</v>
      </c>
      <c r="O1910" s="37">
        <f>N1910-1414.92</f>
        <v>566060.43999999994</v>
      </c>
      <c r="P1910" s="37">
        <f>O1910-1622.42</f>
        <v>564438.0199999999</v>
      </c>
      <c r="Q1910" s="37">
        <f>P1910-1729.34</f>
        <v>562708.67999999993</v>
      </c>
      <c r="R1910" s="37">
        <f t="shared" si="65"/>
        <v>562708.67999999993</v>
      </c>
      <c r="S1910" s="37">
        <f t="shared" si="65"/>
        <v>562708.67999999993</v>
      </c>
    </row>
    <row r="1911" spans="1:19">
      <c r="B1911" s="6">
        <v>2014</v>
      </c>
      <c r="C1911" s="36"/>
      <c r="D1911" s="36"/>
      <c r="E1911" s="36"/>
      <c r="F1911" s="36"/>
      <c r="G1911" s="36"/>
      <c r="H1911" s="36"/>
      <c r="I1911" s="36"/>
      <c r="J1911" s="36"/>
      <c r="K1911" s="126">
        <v>332030.86</v>
      </c>
      <c r="L1911" s="126">
        <v>297147.75</v>
      </c>
      <c r="M1911" s="126">
        <v>348980.92</v>
      </c>
      <c r="N1911" s="37">
        <v>348980.92</v>
      </c>
      <c r="O1911" s="37">
        <f>N1911-134.35</f>
        <v>348846.57</v>
      </c>
      <c r="P1911" s="37">
        <f>O1911-5055.69</f>
        <v>343790.88</v>
      </c>
      <c r="Q1911" s="37">
        <f>P1911-369.46</f>
        <v>343421.42</v>
      </c>
      <c r="R1911" s="37">
        <f t="shared" si="65"/>
        <v>343421.42</v>
      </c>
      <c r="S1911" s="37">
        <f>R1911-100.76</f>
        <v>343320.66</v>
      </c>
    </row>
    <row r="1912" spans="1:19">
      <c r="B1912" s="6">
        <v>2013</v>
      </c>
      <c r="C1912" s="36"/>
      <c r="D1912" s="36"/>
      <c r="E1912" s="36"/>
      <c r="F1912" s="36"/>
      <c r="G1912" s="36"/>
      <c r="H1912" s="36"/>
      <c r="I1912" s="36"/>
      <c r="J1912" s="37">
        <v>329814.95</v>
      </c>
      <c r="K1912" s="37">
        <v>328597.48000000004</v>
      </c>
      <c r="L1912" s="37">
        <v>326970.43000000005</v>
      </c>
      <c r="M1912" s="37">
        <v>326970.43</v>
      </c>
      <c r="N1912" s="37">
        <f>326970.43-806.08</f>
        <v>326164.34999999998</v>
      </c>
      <c r="O1912" s="37">
        <f>N1912-2688.17</f>
        <v>323476.18</v>
      </c>
      <c r="P1912" s="37">
        <f>O1912</f>
        <v>323476.18</v>
      </c>
      <c r="Q1912" s="37">
        <f t="shared" si="66"/>
        <v>323476.18</v>
      </c>
      <c r="R1912" s="37">
        <f t="shared" si="65"/>
        <v>323476.18</v>
      </c>
      <c r="S1912" s="37">
        <f t="shared" si="65"/>
        <v>323476.18</v>
      </c>
    </row>
    <row r="1913" spans="1:19">
      <c r="B1913" s="6">
        <v>2012</v>
      </c>
      <c r="C1913" s="36"/>
      <c r="D1913" s="36"/>
      <c r="E1913" s="36"/>
      <c r="F1913" s="36"/>
      <c r="G1913" s="36"/>
      <c r="H1913" s="36"/>
      <c r="I1913" s="37">
        <v>302381.98</v>
      </c>
      <c r="J1913" s="37">
        <v>296843.26</v>
      </c>
      <c r="K1913" s="37">
        <v>295375.87</v>
      </c>
      <c r="L1913" s="37">
        <v>290399.5</v>
      </c>
      <c r="M1913" s="37">
        <v>290399.5</v>
      </c>
      <c r="N1913" s="37">
        <v>287932.24</v>
      </c>
      <c r="O1913" s="37">
        <f>N1913-3495.29</f>
        <v>284436.95</v>
      </c>
      <c r="P1913" s="37">
        <f>O1913-628.88</f>
        <v>283808.07</v>
      </c>
      <c r="Q1913" s="37">
        <f t="shared" si="66"/>
        <v>283808.07</v>
      </c>
      <c r="R1913" s="37">
        <f t="shared" si="65"/>
        <v>283808.07</v>
      </c>
      <c r="S1913" s="37">
        <f>R1913-205.61</f>
        <v>283602.46000000002</v>
      </c>
    </row>
    <row r="1914" spans="1:19">
      <c r="B1914" s="6">
        <v>2011</v>
      </c>
      <c r="C1914" s="36"/>
      <c r="D1914" s="36"/>
      <c r="E1914" s="36"/>
      <c r="F1914" s="36"/>
      <c r="G1914" s="36"/>
      <c r="H1914" s="37">
        <v>292654.69</v>
      </c>
      <c r="I1914" s="37">
        <v>292076.03000000003</v>
      </c>
      <c r="J1914" s="37">
        <v>292076.03000000003</v>
      </c>
      <c r="K1914" s="37">
        <v>289363.62000000005</v>
      </c>
      <c r="L1914" s="37">
        <v>289204.07000000007</v>
      </c>
      <c r="M1914" s="37">
        <v>284599.55</v>
      </c>
      <c r="N1914" s="37">
        <v>277553.99</v>
      </c>
      <c r="O1914" s="37">
        <f>N1914-192.89</f>
        <v>277361.09999999998</v>
      </c>
      <c r="P1914" s="37">
        <f>O1914-24303.66</f>
        <v>253057.43999999997</v>
      </c>
      <c r="Q1914" s="37">
        <f>P1914-972.85</f>
        <v>252084.58999999997</v>
      </c>
      <c r="R1914" s="37">
        <f t="shared" si="65"/>
        <v>252084.58999999997</v>
      </c>
      <c r="S1914" s="37">
        <f t="shared" si="65"/>
        <v>252084.58999999997</v>
      </c>
    </row>
    <row r="1915" spans="1:19">
      <c r="B1915" s="6">
        <v>2010</v>
      </c>
      <c r="C1915" s="36"/>
      <c r="D1915" s="36"/>
      <c r="E1915" s="36"/>
      <c r="F1915" s="36"/>
      <c r="G1915" s="37">
        <v>332279</v>
      </c>
      <c r="H1915" s="37">
        <v>332279</v>
      </c>
      <c r="I1915" s="37">
        <v>332279</v>
      </c>
      <c r="J1915" s="37">
        <v>317276.93</v>
      </c>
      <c r="K1915" s="37">
        <v>309757.13</v>
      </c>
      <c r="L1915" s="37">
        <v>307747.65000000002</v>
      </c>
      <c r="M1915" s="37">
        <v>307747.65000000002</v>
      </c>
      <c r="N1915" s="37">
        <v>298467.65000000002</v>
      </c>
      <c r="O1915" s="37">
        <f>N1915-773.33</f>
        <v>297694.32</v>
      </c>
      <c r="P1915" s="37">
        <f>O1915-662.1</f>
        <v>297032.22000000003</v>
      </c>
      <c r="Q1915" s="37">
        <f>P1915-4046.78</f>
        <v>292985.44</v>
      </c>
      <c r="R1915" s="37">
        <f t="shared" si="65"/>
        <v>292985.44</v>
      </c>
      <c r="S1915" s="37">
        <f t="shared" si="65"/>
        <v>292985.44</v>
      </c>
    </row>
    <row r="1916" spans="1:19">
      <c r="B1916" s="6">
        <v>2009</v>
      </c>
      <c r="C1916" s="36"/>
      <c r="D1916" s="36"/>
      <c r="E1916" s="36"/>
      <c r="F1916" s="37">
        <v>303384.90000000002</v>
      </c>
      <c r="G1916" s="37">
        <v>303025.83</v>
      </c>
      <c r="H1916" s="37">
        <v>302188</v>
      </c>
      <c r="I1916" s="37">
        <v>302188</v>
      </c>
      <c r="J1916" s="37">
        <v>301469.86</v>
      </c>
      <c r="K1916" s="37">
        <v>297639.78999999998</v>
      </c>
      <c r="L1916" s="37">
        <v>297460.25999999995</v>
      </c>
      <c r="M1916" s="37">
        <v>297340.57</v>
      </c>
      <c r="N1916" s="37">
        <v>293749.87</v>
      </c>
      <c r="O1916" s="37">
        <f>N1916-4012.8</f>
        <v>289737.07</v>
      </c>
      <c r="P1916" s="37">
        <f t="shared" ref="P1916:P1961" si="67">O1916</f>
        <v>289737.07</v>
      </c>
      <c r="Q1916" s="37">
        <f>P1916-538.6</f>
        <v>289198.47000000003</v>
      </c>
      <c r="R1916" s="37">
        <f t="shared" si="65"/>
        <v>289198.47000000003</v>
      </c>
      <c r="S1916" s="37">
        <f>R1916-777.98</f>
        <v>288420.49000000005</v>
      </c>
    </row>
    <row r="1917" spans="1:19">
      <c r="B1917" s="6">
        <v>2008</v>
      </c>
      <c r="C1917" s="36"/>
      <c r="D1917" s="36"/>
      <c r="E1917" s="37">
        <v>118846.58</v>
      </c>
      <c r="F1917" s="37">
        <v>117034.61</v>
      </c>
      <c r="G1917" s="37">
        <v>109107.21</v>
      </c>
      <c r="H1917" s="37">
        <v>107013</v>
      </c>
      <c r="I1917" s="37">
        <v>106904.57</v>
      </c>
      <c r="J1917" s="37">
        <v>104302.26000000001</v>
      </c>
      <c r="K1917" s="37">
        <v>103390.51000000001</v>
      </c>
      <c r="L1917" s="37">
        <v>103085.90000000001</v>
      </c>
      <c r="M1917" s="37">
        <v>103085.9</v>
      </c>
      <c r="N1917" s="37">
        <v>102743.20999999999</v>
      </c>
      <c r="O1917" s="37">
        <f>N1917-2083.33</f>
        <v>100659.87999999999</v>
      </c>
      <c r="P1917" s="37">
        <f>O1917-152.31</f>
        <v>100507.56999999999</v>
      </c>
      <c r="Q1917" s="37">
        <f t="shared" si="66"/>
        <v>100507.56999999999</v>
      </c>
      <c r="R1917" s="37">
        <f t="shared" si="65"/>
        <v>100507.56999999999</v>
      </c>
      <c r="S1917" s="37">
        <f t="shared" si="65"/>
        <v>100507.56999999999</v>
      </c>
    </row>
    <row r="1918" spans="1:19">
      <c r="B1918" s="6">
        <v>2007</v>
      </c>
      <c r="C1918" s="36"/>
      <c r="D1918" s="37">
        <v>516418.58</v>
      </c>
      <c r="E1918" s="37">
        <v>508648.58</v>
      </c>
      <c r="F1918" s="37">
        <v>506058.38</v>
      </c>
      <c r="G1918" s="37">
        <v>501765</v>
      </c>
      <c r="H1918" s="37">
        <v>501765</v>
      </c>
      <c r="I1918" s="37">
        <v>500344.57</v>
      </c>
      <c r="J1918" s="37">
        <v>500344.57</v>
      </c>
      <c r="K1918" s="37">
        <v>494997.06</v>
      </c>
      <c r="L1918" s="37">
        <v>493075.3</v>
      </c>
      <c r="M1918" s="37">
        <v>492490.42</v>
      </c>
      <c r="N1918" s="37">
        <v>481377.62</v>
      </c>
      <c r="O1918" s="37">
        <f>N1918-858.68</f>
        <v>480518.94</v>
      </c>
      <c r="P1918" s="37">
        <f t="shared" si="67"/>
        <v>480518.94</v>
      </c>
      <c r="Q1918" s="37">
        <f>P1918-504.6</f>
        <v>480014.34</v>
      </c>
      <c r="R1918" s="37">
        <f t="shared" si="65"/>
        <v>480014.34</v>
      </c>
      <c r="S1918" s="37">
        <f t="shared" si="65"/>
        <v>480014.34</v>
      </c>
    </row>
    <row r="1919" spans="1:19">
      <c r="B1919" s="6">
        <v>2006</v>
      </c>
      <c r="C1919" s="37">
        <v>220159.73</v>
      </c>
      <c r="D1919" s="37">
        <v>218182.06</v>
      </c>
      <c r="E1919" s="37">
        <v>217354.06</v>
      </c>
      <c r="F1919" s="37">
        <v>213484.82</v>
      </c>
      <c r="G1919" s="37">
        <v>210721.08000000002</v>
      </c>
      <c r="H1919" s="37">
        <v>192435</v>
      </c>
      <c r="I1919" s="37">
        <v>186956.91</v>
      </c>
      <c r="J1919" s="37">
        <v>186956.91</v>
      </c>
      <c r="K1919" s="37">
        <v>185803.63</v>
      </c>
      <c r="L1919" s="37">
        <v>184506.19</v>
      </c>
      <c r="M1919" s="37">
        <v>184506.19</v>
      </c>
      <c r="N1919" s="37">
        <v>184434.11000000002</v>
      </c>
      <c r="O1919" s="37">
        <f>N1919</f>
        <v>184434.11000000002</v>
      </c>
      <c r="P1919" s="37">
        <f>O1919-216.24</f>
        <v>184217.87000000002</v>
      </c>
      <c r="Q1919" s="37">
        <f>P1919-648.72</f>
        <v>183569.15000000002</v>
      </c>
      <c r="R1919" s="37">
        <f t="shared" si="65"/>
        <v>183569.15000000002</v>
      </c>
      <c r="S1919" s="37">
        <f t="shared" si="65"/>
        <v>183569.15000000002</v>
      </c>
    </row>
    <row r="1920" spans="1:19">
      <c r="B1920" s="6">
        <v>2005</v>
      </c>
      <c r="C1920" s="37">
        <v>85718.36</v>
      </c>
      <c r="D1920" s="37">
        <v>75723.360000000001</v>
      </c>
      <c r="E1920" s="37">
        <v>70036.36</v>
      </c>
      <c r="F1920" s="37">
        <v>70036.36</v>
      </c>
      <c r="G1920" s="37">
        <v>70036.36</v>
      </c>
      <c r="H1920" s="37">
        <v>70036.36</v>
      </c>
      <c r="I1920" s="37">
        <v>69495.08</v>
      </c>
      <c r="J1920" s="37">
        <v>69495.08</v>
      </c>
      <c r="K1920" s="37">
        <v>69495.08</v>
      </c>
      <c r="L1920" s="37">
        <v>69495.08</v>
      </c>
      <c r="M1920" s="37">
        <v>69240.12</v>
      </c>
      <c r="N1920" s="37">
        <v>64267.039999999994</v>
      </c>
      <c r="O1920" s="37">
        <f>N1920</f>
        <v>64267.039999999994</v>
      </c>
      <c r="P1920" s="37">
        <f t="shared" si="67"/>
        <v>64267.039999999994</v>
      </c>
      <c r="Q1920" s="37">
        <f t="shared" si="66"/>
        <v>64267.039999999994</v>
      </c>
      <c r="R1920" s="37">
        <f t="shared" si="65"/>
        <v>64267.039999999994</v>
      </c>
      <c r="S1920" s="37">
        <f t="shared" si="65"/>
        <v>64267.039999999994</v>
      </c>
    </row>
    <row r="1921" spans="2:19">
      <c r="B1921" s="6">
        <v>2004</v>
      </c>
      <c r="C1921" s="37">
        <v>207305.86</v>
      </c>
      <c r="D1921" s="37">
        <v>206974.86000000002</v>
      </c>
      <c r="E1921" s="37">
        <v>206588.86000000002</v>
      </c>
      <c r="F1921" s="37">
        <v>206588.86000000002</v>
      </c>
      <c r="G1921" s="37">
        <v>204824.52000000002</v>
      </c>
      <c r="H1921" s="37">
        <v>204824.52000000002</v>
      </c>
      <c r="I1921" s="37">
        <v>204824.52000000002</v>
      </c>
      <c r="J1921" s="37">
        <v>204824.52000000002</v>
      </c>
      <c r="K1921" s="37">
        <v>204824.52000000002</v>
      </c>
      <c r="L1921" s="37">
        <v>204714.25000000003</v>
      </c>
      <c r="M1921" s="37">
        <v>204714.25000000003</v>
      </c>
      <c r="N1921" s="37">
        <v>204162.89000000004</v>
      </c>
      <c r="O1921" s="37">
        <f>N1921</f>
        <v>204162.89000000004</v>
      </c>
      <c r="P1921" s="37">
        <f t="shared" si="67"/>
        <v>204162.89000000004</v>
      </c>
      <c r="Q1921" s="37">
        <f>P1921-275.68</f>
        <v>203887.21000000005</v>
      </c>
      <c r="R1921" s="37">
        <f t="shared" si="65"/>
        <v>203887.21000000005</v>
      </c>
      <c r="S1921" s="37">
        <f t="shared" si="65"/>
        <v>203887.21000000005</v>
      </c>
    </row>
    <row r="1922" spans="2:19">
      <c r="B1922" s="6">
        <v>2003</v>
      </c>
      <c r="C1922" s="37">
        <v>327141.71000000002</v>
      </c>
      <c r="D1922" s="37">
        <v>327141.71000000002</v>
      </c>
      <c r="E1922" s="37">
        <v>327036.71000000002</v>
      </c>
      <c r="F1922" s="37">
        <v>323403.13</v>
      </c>
      <c r="G1922" s="37">
        <v>317610.47000000003</v>
      </c>
      <c r="H1922" s="37">
        <v>317610.47000000003</v>
      </c>
      <c r="I1922" s="37">
        <v>317610.47000000003</v>
      </c>
      <c r="J1922" s="37">
        <v>300380.89</v>
      </c>
      <c r="K1922" s="37">
        <v>299479.62</v>
      </c>
      <c r="L1922" s="37">
        <v>299479.62</v>
      </c>
      <c r="M1922" s="37">
        <v>299479.62000000005</v>
      </c>
      <c r="N1922" s="37">
        <v>299479.62000000005</v>
      </c>
      <c r="O1922" s="37">
        <f>N1922</f>
        <v>299479.62000000005</v>
      </c>
      <c r="P1922" s="37">
        <f t="shared" si="67"/>
        <v>299479.62000000005</v>
      </c>
      <c r="Q1922" s="37">
        <f t="shared" si="66"/>
        <v>299479.62000000005</v>
      </c>
      <c r="R1922" s="37">
        <f t="shared" si="65"/>
        <v>299479.62000000005</v>
      </c>
      <c r="S1922" s="37">
        <f t="shared" si="65"/>
        <v>299479.62000000005</v>
      </c>
    </row>
    <row r="1923" spans="2:19">
      <c r="B1923" s="6">
        <v>2002</v>
      </c>
      <c r="C1923" s="37">
        <v>415009.82</v>
      </c>
      <c r="D1923" s="37">
        <v>414903.81999999995</v>
      </c>
      <c r="E1923" s="37">
        <v>412739.81999999995</v>
      </c>
      <c r="F1923" s="37">
        <v>403841.27999999997</v>
      </c>
      <c r="G1923" s="37">
        <v>372877.98</v>
      </c>
      <c r="H1923" s="37">
        <v>372877.98</v>
      </c>
      <c r="I1923" s="37">
        <v>372877.98</v>
      </c>
      <c r="J1923" s="37">
        <v>372877.98</v>
      </c>
      <c r="K1923" s="37">
        <v>372877.98</v>
      </c>
      <c r="L1923" s="37">
        <v>372877.98</v>
      </c>
      <c r="M1923" s="37">
        <v>372877.98</v>
      </c>
      <c r="N1923" s="37">
        <v>347145.22</v>
      </c>
      <c r="O1923" s="37">
        <f>N1923-317.69</f>
        <v>346827.52999999997</v>
      </c>
      <c r="P1923" s="37">
        <f t="shared" si="67"/>
        <v>346827.52999999997</v>
      </c>
      <c r="Q1923" s="37">
        <f t="shared" si="66"/>
        <v>346827.52999999997</v>
      </c>
      <c r="R1923" s="37">
        <f t="shared" si="65"/>
        <v>346827.52999999997</v>
      </c>
      <c r="S1923" s="37">
        <f t="shared" si="65"/>
        <v>346827.52999999997</v>
      </c>
    </row>
    <row r="1924" spans="2:19">
      <c r="B1924" s="6">
        <v>2001</v>
      </c>
      <c r="C1924" s="37">
        <v>765811.84</v>
      </c>
      <c r="D1924" s="37">
        <v>765811.84000000008</v>
      </c>
      <c r="E1924" s="37">
        <v>759456.42</v>
      </c>
      <c r="F1924" s="37">
        <v>748280.74</v>
      </c>
      <c r="G1924" s="37">
        <v>747487.2</v>
      </c>
      <c r="H1924" s="37">
        <v>745895</v>
      </c>
      <c r="I1924" s="37">
        <v>745498.23</v>
      </c>
      <c r="J1924" s="37">
        <v>745498.23</v>
      </c>
      <c r="K1924" s="37">
        <v>745498.23</v>
      </c>
      <c r="L1924" s="37">
        <v>745498.23</v>
      </c>
      <c r="M1924" s="37">
        <v>745498.23</v>
      </c>
      <c r="N1924" s="37">
        <v>740604.74</v>
      </c>
      <c r="O1924" s="37">
        <f>N1924-661.28</f>
        <v>739943.46</v>
      </c>
      <c r="P1924" s="37">
        <f>O1924</f>
        <v>739943.46</v>
      </c>
      <c r="Q1924" s="37">
        <f t="shared" si="66"/>
        <v>739943.46</v>
      </c>
      <c r="R1924" s="37">
        <f t="shared" si="65"/>
        <v>739943.46</v>
      </c>
      <c r="S1924" s="37">
        <f t="shared" si="65"/>
        <v>739943.46</v>
      </c>
    </row>
    <row r="1925" spans="2:19">
      <c r="B1925" s="6">
        <v>2000</v>
      </c>
      <c r="C1925" s="37">
        <v>764246.02</v>
      </c>
      <c r="D1925" s="37">
        <v>764246.02</v>
      </c>
      <c r="E1925" s="37">
        <v>764246.02</v>
      </c>
      <c r="F1925" s="37">
        <v>764246.02</v>
      </c>
      <c r="G1925" s="37">
        <v>740459.85</v>
      </c>
      <c r="H1925" s="37">
        <v>723343</v>
      </c>
      <c r="I1925" s="37">
        <v>721403.79</v>
      </c>
      <c r="J1925" s="37">
        <v>721403.79</v>
      </c>
      <c r="K1925" s="37">
        <v>720380.32000000007</v>
      </c>
      <c r="L1925" s="37">
        <v>720380.32000000007</v>
      </c>
      <c r="M1925" s="37">
        <v>714993.64</v>
      </c>
      <c r="N1925" s="37">
        <v>705243.76</v>
      </c>
      <c r="O1925" s="37">
        <f>N1925-6140.81</f>
        <v>699102.95</v>
      </c>
      <c r="P1925" s="37">
        <f>O1925-377.07</f>
        <v>698725.88</v>
      </c>
      <c r="Q1925" s="37">
        <f>P1925-2747.2</f>
        <v>695978.68</v>
      </c>
      <c r="R1925" s="37">
        <f t="shared" si="65"/>
        <v>695978.68</v>
      </c>
      <c r="S1925" s="37">
        <f t="shared" si="65"/>
        <v>695978.68</v>
      </c>
    </row>
    <row r="1926" spans="2:19">
      <c r="B1926" s="6">
        <v>1999</v>
      </c>
      <c r="C1926" s="37">
        <v>605598.9</v>
      </c>
      <c r="D1926" s="37">
        <v>605598.9</v>
      </c>
      <c r="E1926" s="37">
        <v>605598.9</v>
      </c>
      <c r="F1926" s="37">
        <v>605598.9</v>
      </c>
      <c r="G1926" s="37">
        <v>595849.63</v>
      </c>
      <c r="H1926" s="37">
        <v>595849.63</v>
      </c>
      <c r="I1926" s="37">
        <v>579655.92000000004</v>
      </c>
      <c r="J1926" s="37">
        <v>567097.54</v>
      </c>
      <c r="K1926" s="37">
        <v>562553.39</v>
      </c>
      <c r="L1926" s="37">
        <v>562553.39</v>
      </c>
      <c r="M1926" s="37">
        <v>562388.15</v>
      </c>
      <c r="N1926" s="37">
        <v>562388.15</v>
      </c>
      <c r="O1926" s="37">
        <f>N1926-3800.56</f>
        <v>558587.59</v>
      </c>
      <c r="P1926" s="37">
        <f>O1926</f>
        <v>558587.59</v>
      </c>
      <c r="Q1926" s="37">
        <f t="shared" si="66"/>
        <v>558587.59</v>
      </c>
      <c r="R1926" s="37">
        <f t="shared" si="65"/>
        <v>558587.59</v>
      </c>
      <c r="S1926" s="37">
        <f t="shared" si="65"/>
        <v>558587.59</v>
      </c>
    </row>
    <row r="1927" spans="2:19">
      <c r="B1927" s="6">
        <v>1998</v>
      </c>
      <c r="C1927" s="37">
        <v>793777.76</v>
      </c>
      <c r="D1927" s="37">
        <v>793777.75999999989</v>
      </c>
      <c r="E1927" s="37">
        <v>793637.07</v>
      </c>
      <c r="F1927" s="37">
        <v>793637.07</v>
      </c>
      <c r="G1927" s="37">
        <v>792574</v>
      </c>
      <c r="H1927" s="37">
        <v>792574</v>
      </c>
      <c r="I1927" s="37">
        <v>792574</v>
      </c>
      <c r="J1927" s="37">
        <v>791156.58</v>
      </c>
      <c r="K1927" s="37">
        <v>777974.57</v>
      </c>
      <c r="L1927" s="37">
        <v>776273.66999999993</v>
      </c>
      <c r="M1927" s="37">
        <v>776273.67</v>
      </c>
      <c r="N1927" s="37">
        <v>775423.22000000009</v>
      </c>
      <c r="O1927" s="37">
        <f>N1927-1630.03</f>
        <v>773793.19000000006</v>
      </c>
      <c r="P1927" s="37">
        <f t="shared" si="67"/>
        <v>773793.19000000006</v>
      </c>
      <c r="Q1927" s="37">
        <f>P1927-2905.71</f>
        <v>770887.4800000001</v>
      </c>
      <c r="R1927" s="37">
        <f t="shared" si="65"/>
        <v>770887.4800000001</v>
      </c>
      <c r="S1927" s="37">
        <f t="shared" si="65"/>
        <v>770887.4800000001</v>
      </c>
    </row>
    <row r="1928" spans="2:19">
      <c r="B1928" s="6">
        <v>1997</v>
      </c>
      <c r="C1928" s="37">
        <v>1682987.65</v>
      </c>
      <c r="D1928" s="37">
        <v>1682618.3599999999</v>
      </c>
      <c r="E1928" s="37">
        <v>1676272.3599999999</v>
      </c>
      <c r="F1928" s="37">
        <v>1661496.65</v>
      </c>
      <c r="G1928" s="37">
        <v>1633927.3699999999</v>
      </c>
      <c r="H1928" s="37">
        <v>1622214.92</v>
      </c>
      <c r="I1928" s="37">
        <v>1607411.78</v>
      </c>
      <c r="J1928" s="37">
        <v>1603935.24</v>
      </c>
      <c r="K1928" s="37">
        <v>1602133.33</v>
      </c>
      <c r="L1928" s="37">
        <v>1602133.33</v>
      </c>
      <c r="M1928" s="37">
        <v>1601453.47</v>
      </c>
      <c r="N1928" s="37">
        <v>1600960.57</v>
      </c>
      <c r="O1928" s="37">
        <f>N1928-21983.36</f>
        <v>1578977.21</v>
      </c>
      <c r="P1928" s="37">
        <f>O1928-900.95</f>
        <v>1578076.26</v>
      </c>
      <c r="Q1928" s="37">
        <f>P1928-17118.2</f>
        <v>1560958.06</v>
      </c>
      <c r="R1928" s="37">
        <f t="shared" si="65"/>
        <v>1560958.06</v>
      </c>
      <c r="S1928" s="37">
        <f t="shared" si="65"/>
        <v>1560958.06</v>
      </c>
    </row>
    <row r="1929" spans="2:19">
      <c r="B1929" s="6">
        <v>1996</v>
      </c>
      <c r="C1929" s="37">
        <v>1106455.54</v>
      </c>
      <c r="D1929" s="37">
        <v>1106455.54</v>
      </c>
      <c r="E1929" s="37">
        <v>1106455.54</v>
      </c>
      <c r="F1929" s="37">
        <v>1104356.57</v>
      </c>
      <c r="G1929" s="37">
        <v>1082098.27</v>
      </c>
      <c r="H1929" s="37">
        <v>1079338</v>
      </c>
      <c r="I1929" s="37">
        <v>1078908.99</v>
      </c>
      <c r="J1929" s="37">
        <v>1078908.99</v>
      </c>
      <c r="K1929" s="37">
        <v>1077336</v>
      </c>
      <c r="L1929" s="37">
        <v>1077152.1399999999</v>
      </c>
      <c r="M1929" s="37">
        <v>1075987.68</v>
      </c>
      <c r="N1929" s="37">
        <v>1072126.5999999999</v>
      </c>
      <c r="O1929" s="37">
        <f>N1929-352.38</f>
        <v>1071774.22</v>
      </c>
      <c r="P1929" s="37">
        <f>O1929-919.3</f>
        <v>1070854.92</v>
      </c>
      <c r="Q1929" s="37">
        <f>P1929-490.3</f>
        <v>1070364.6199999999</v>
      </c>
      <c r="R1929" s="37">
        <f t="shared" si="65"/>
        <v>1070364.6199999999</v>
      </c>
      <c r="S1929" s="37">
        <f t="shared" si="65"/>
        <v>1070364.6199999999</v>
      </c>
    </row>
    <row r="1930" spans="2:19">
      <c r="B1930" s="6">
        <v>1995</v>
      </c>
      <c r="C1930" s="37">
        <v>286943.8</v>
      </c>
      <c r="D1930" s="37">
        <v>286943.8</v>
      </c>
      <c r="E1930" s="37">
        <v>286826.8</v>
      </c>
      <c r="F1930" s="37">
        <v>286826.8</v>
      </c>
      <c r="G1930" s="37">
        <v>286826.8</v>
      </c>
      <c r="H1930" s="37">
        <v>286826.8</v>
      </c>
      <c r="I1930" s="37">
        <v>286787.7</v>
      </c>
      <c r="J1930" s="37">
        <v>286318.54000000004</v>
      </c>
      <c r="K1930" s="37">
        <v>286318.54000000004</v>
      </c>
      <c r="L1930" s="37">
        <v>286318.54000000004</v>
      </c>
      <c r="M1930" s="37">
        <v>286318.53999999998</v>
      </c>
      <c r="N1930" s="37">
        <v>286198.8</v>
      </c>
      <c r="O1930" s="37">
        <f>N1930</f>
        <v>286198.8</v>
      </c>
      <c r="P1930" s="37">
        <f t="shared" si="67"/>
        <v>286198.8</v>
      </c>
      <c r="Q1930" s="37">
        <f>P1930-598.71</f>
        <v>285600.08999999997</v>
      </c>
      <c r="R1930" s="37">
        <f t="shared" si="65"/>
        <v>285600.08999999997</v>
      </c>
      <c r="S1930" s="37">
        <f t="shared" si="65"/>
        <v>285600.08999999997</v>
      </c>
    </row>
    <row r="1931" spans="2:19">
      <c r="B1931" s="6">
        <v>1994</v>
      </c>
      <c r="C1931" s="37">
        <v>291840.14</v>
      </c>
      <c r="D1931" s="37">
        <v>291278.18</v>
      </c>
      <c r="E1931" s="37">
        <v>289861.18</v>
      </c>
      <c r="F1931" s="37">
        <v>289294.34999999998</v>
      </c>
      <c r="G1931" s="37">
        <v>288911.8</v>
      </c>
      <c r="H1931" s="37">
        <v>287210.89</v>
      </c>
      <c r="I1931" s="37">
        <v>287210.89</v>
      </c>
      <c r="J1931" s="37">
        <v>287210.89</v>
      </c>
      <c r="K1931" s="37">
        <v>286137.79000000004</v>
      </c>
      <c r="L1931" s="37">
        <v>280300.55000000005</v>
      </c>
      <c r="M1931" s="37">
        <v>280017.19</v>
      </c>
      <c r="N1931" s="37">
        <v>280017.19</v>
      </c>
      <c r="O1931" s="37">
        <f>N1931-1700.17</f>
        <v>278317.02</v>
      </c>
      <c r="P1931" s="37">
        <f t="shared" si="67"/>
        <v>278317.02</v>
      </c>
      <c r="Q1931" s="37">
        <f t="shared" si="66"/>
        <v>278317.02</v>
      </c>
      <c r="R1931" s="37">
        <f t="shared" si="65"/>
        <v>278317.02</v>
      </c>
      <c r="S1931" s="37">
        <f t="shared" si="65"/>
        <v>278317.02</v>
      </c>
    </row>
    <row r="1932" spans="2:19">
      <c r="B1932" s="6">
        <v>1993</v>
      </c>
      <c r="C1932" s="37">
        <v>144793</v>
      </c>
      <c r="D1932" s="37">
        <v>144793</v>
      </c>
      <c r="E1932" s="37">
        <v>144793</v>
      </c>
      <c r="F1932" s="37">
        <v>144793</v>
      </c>
      <c r="G1932" s="37">
        <v>144793</v>
      </c>
      <c r="H1932" s="37">
        <v>144793</v>
      </c>
      <c r="I1932" s="37">
        <v>144793</v>
      </c>
      <c r="J1932" s="37">
        <v>144793</v>
      </c>
      <c r="K1932" s="37">
        <v>143527.82</v>
      </c>
      <c r="L1932" s="37">
        <v>143527.82</v>
      </c>
      <c r="M1932" s="37">
        <v>143527.82</v>
      </c>
      <c r="N1932" s="37">
        <v>142537.68</v>
      </c>
      <c r="O1932" s="37">
        <f>N1932</f>
        <v>142537.68</v>
      </c>
      <c r="P1932" s="37">
        <f t="shared" si="67"/>
        <v>142537.68</v>
      </c>
      <c r="Q1932" s="37">
        <f>P1932-110.02</f>
        <v>142427.66</v>
      </c>
      <c r="R1932" s="37">
        <f t="shared" si="65"/>
        <v>142427.66</v>
      </c>
      <c r="S1932" s="37">
        <f t="shared" si="65"/>
        <v>142427.66</v>
      </c>
    </row>
    <row r="1933" spans="2:19">
      <c r="B1933" s="6">
        <v>1992</v>
      </c>
      <c r="C1933" s="37">
        <v>677127.2</v>
      </c>
      <c r="D1933" s="37">
        <v>675179.85000000009</v>
      </c>
      <c r="E1933" s="37">
        <v>673918.85000000009</v>
      </c>
      <c r="F1933" s="37">
        <v>670539.20000000007</v>
      </c>
      <c r="G1933" s="37">
        <v>669565.4</v>
      </c>
      <c r="H1933" s="37">
        <v>669450.84</v>
      </c>
      <c r="I1933" s="37">
        <v>669450.84</v>
      </c>
      <c r="J1933" s="37">
        <v>669450.84</v>
      </c>
      <c r="K1933" s="37">
        <v>661946.85</v>
      </c>
      <c r="L1933" s="37">
        <v>661889.56999999995</v>
      </c>
      <c r="M1933" s="37">
        <v>661889.56999999995</v>
      </c>
      <c r="N1933" s="37">
        <v>661889.56999999995</v>
      </c>
      <c r="O1933" s="37">
        <f>N1933-315.05</f>
        <v>661574.5199999999</v>
      </c>
      <c r="P1933" s="37">
        <f t="shared" si="67"/>
        <v>661574.5199999999</v>
      </c>
      <c r="Q1933" s="37">
        <f>P1933-1288.86</f>
        <v>660285.65999999992</v>
      </c>
      <c r="R1933" s="37">
        <f t="shared" si="65"/>
        <v>660285.65999999992</v>
      </c>
      <c r="S1933" s="37">
        <f t="shared" si="65"/>
        <v>660285.65999999992</v>
      </c>
    </row>
    <row r="1934" spans="2:19">
      <c r="B1934" s="6">
        <v>1991</v>
      </c>
      <c r="C1934" s="37">
        <v>229890.4</v>
      </c>
      <c r="D1934" s="37">
        <v>216719.06</v>
      </c>
      <c r="E1934" s="37">
        <v>213776.06</v>
      </c>
      <c r="F1934" s="37">
        <v>209877.01</v>
      </c>
      <c r="G1934" s="37">
        <v>209877.01</v>
      </c>
      <c r="H1934" s="37">
        <v>194507.88</v>
      </c>
      <c r="I1934" s="37">
        <v>194476.92</v>
      </c>
      <c r="J1934" s="37">
        <v>194476.92</v>
      </c>
      <c r="K1934" s="37">
        <v>193424.21000000002</v>
      </c>
      <c r="L1934" s="37">
        <v>191659.37000000002</v>
      </c>
      <c r="M1934" s="37">
        <v>190668.58000000002</v>
      </c>
      <c r="N1934" s="37">
        <v>183206.72000000003</v>
      </c>
      <c r="O1934" s="37">
        <f>N1934</f>
        <v>183206.72000000003</v>
      </c>
      <c r="P1934" s="37">
        <f t="shared" si="67"/>
        <v>183206.72000000003</v>
      </c>
      <c r="Q1934" s="37">
        <f t="shared" si="66"/>
        <v>183206.72000000003</v>
      </c>
      <c r="R1934" s="37">
        <f t="shared" si="65"/>
        <v>183206.72000000003</v>
      </c>
      <c r="S1934" s="37">
        <f t="shared" si="65"/>
        <v>183206.72000000003</v>
      </c>
    </row>
    <row r="1935" spans="2:19">
      <c r="B1935" s="6">
        <v>1990</v>
      </c>
      <c r="C1935" s="37">
        <v>65495</v>
      </c>
      <c r="D1935" s="37">
        <v>65495</v>
      </c>
      <c r="E1935" s="37">
        <v>65495</v>
      </c>
      <c r="F1935" s="37">
        <v>65495</v>
      </c>
      <c r="G1935" s="37">
        <v>65495</v>
      </c>
      <c r="H1935" s="37">
        <v>65495</v>
      </c>
      <c r="I1935" s="37">
        <v>65495</v>
      </c>
      <c r="J1935" s="37">
        <v>65495</v>
      </c>
      <c r="K1935" s="37">
        <v>65495</v>
      </c>
      <c r="L1935" s="37">
        <v>65495</v>
      </c>
      <c r="M1935" s="37">
        <v>65495</v>
      </c>
      <c r="N1935" s="37">
        <v>65495</v>
      </c>
      <c r="O1935" s="37">
        <f>N1935</f>
        <v>65495</v>
      </c>
      <c r="P1935" s="37">
        <f t="shared" si="67"/>
        <v>65495</v>
      </c>
      <c r="Q1935" s="37">
        <f t="shared" si="66"/>
        <v>65495</v>
      </c>
      <c r="R1935" s="37">
        <f t="shared" si="65"/>
        <v>65495</v>
      </c>
      <c r="S1935" s="37">
        <f t="shared" si="65"/>
        <v>65495</v>
      </c>
    </row>
    <row r="1936" spans="2:19">
      <c r="B1936" s="6">
        <v>1989</v>
      </c>
      <c r="C1936" s="37">
        <v>129177.60000000001</v>
      </c>
      <c r="D1936" s="37">
        <v>129177.60000000001</v>
      </c>
      <c r="E1936" s="37">
        <v>123212.6</v>
      </c>
      <c r="F1936" s="37">
        <v>123212.6</v>
      </c>
      <c r="G1936" s="37">
        <v>123212.6</v>
      </c>
      <c r="H1936" s="37">
        <v>123212.6</v>
      </c>
      <c r="I1936" s="37">
        <v>123212.6</v>
      </c>
      <c r="J1936" s="37">
        <v>123212.55</v>
      </c>
      <c r="K1936" s="37">
        <v>123212.55</v>
      </c>
      <c r="L1936" s="37">
        <v>123212.55</v>
      </c>
      <c r="M1936" s="37">
        <v>123212.55</v>
      </c>
      <c r="N1936" s="37">
        <v>123212.55</v>
      </c>
      <c r="O1936" s="37">
        <f t="shared" ref="O1936:O1937" si="68">N1936</f>
        <v>123212.55</v>
      </c>
      <c r="P1936" s="37">
        <f t="shared" si="67"/>
        <v>123212.55</v>
      </c>
      <c r="Q1936" s="37">
        <f t="shared" si="66"/>
        <v>123212.55</v>
      </c>
      <c r="R1936" s="37">
        <f t="shared" si="65"/>
        <v>123212.55</v>
      </c>
      <c r="S1936" s="37">
        <f t="shared" si="65"/>
        <v>123212.55</v>
      </c>
    </row>
    <row r="1937" spans="2:19">
      <c r="B1937" s="6">
        <v>1988</v>
      </c>
      <c r="C1937" s="37">
        <v>355687.34</v>
      </c>
      <c r="D1937" s="37">
        <v>355687.34</v>
      </c>
      <c r="E1937" s="37">
        <v>355687.34</v>
      </c>
      <c r="F1937" s="37">
        <v>355687.34</v>
      </c>
      <c r="G1937" s="37">
        <v>355687.34</v>
      </c>
      <c r="H1937" s="37">
        <v>355687.34</v>
      </c>
      <c r="I1937" s="37">
        <v>354028.71</v>
      </c>
      <c r="J1937" s="37">
        <v>354028.71</v>
      </c>
      <c r="K1937" s="37">
        <v>354028.71</v>
      </c>
      <c r="L1937" s="37">
        <v>354028.71</v>
      </c>
      <c r="M1937" s="37">
        <v>354028.71</v>
      </c>
      <c r="N1937" s="37">
        <v>333295.82</v>
      </c>
      <c r="O1937" s="37">
        <f t="shared" si="68"/>
        <v>333295.82</v>
      </c>
      <c r="P1937" s="37">
        <f>O1937-21976.86</f>
        <v>311318.96000000002</v>
      </c>
      <c r="Q1937" s="37">
        <f t="shared" si="66"/>
        <v>311318.96000000002</v>
      </c>
      <c r="R1937" s="37">
        <f t="shared" si="65"/>
        <v>311318.96000000002</v>
      </c>
      <c r="S1937" s="37">
        <f t="shared" si="65"/>
        <v>311318.96000000002</v>
      </c>
    </row>
    <row r="1938" spans="2:19">
      <c r="B1938" s="6">
        <v>1987</v>
      </c>
      <c r="C1938" s="37">
        <v>258584.3</v>
      </c>
      <c r="D1938" s="37">
        <v>258584.3</v>
      </c>
      <c r="E1938" s="37">
        <v>258261.3</v>
      </c>
      <c r="F1938" s="37">
        <v>258261.3</v>
      </c>
      <c r="G1938" s="37">
        <v>258261.3</v>
      </c>
      <c r="H1938" s="37">
        <v>258261.3</v>
      </c>
      <c r="I1938" s="37">
        <v>258261.3</v>
      </c>
      <c r="J1938" s="37">
        <v>258261.3</v>
      </c>
      <c r="K1938" s="37">
        <v>258261.3</v>
      </c>
      <c r="L1938" s="37">
        <v>257736.87999999998</v>
      </c>
      <c r="M1938" s="37">
        <v>257736.87999999998</v>
      </c>
      <c r="N1938" s="37">
        <v>257736.87999999998</v>
      </c>
      <c r="O1938" s="37">
        <f>N1938-10811.07</f>
        <v>246925.80999999997</v>
      </c>
      <c r="P1938" s="37">
        <f>O1938-121.02</f>
        <v>246804.78999999998</v>
      </c>
      <c r="Q1938" s="37">
        <f t="shared" si="66"/>
        <v>246804.78999999998</v>
      </c>
      <c r="R1938" s="37">
        <f t="shared" si="65"/>
        <v>246804.78999999998</v>
      </c>
      <c r="S1938" s="37">
        <f t="shared" si="65"/>
        <v>246804.78999999998</v>
      </c>
    </row>
    <row r="1939" spans="2:19">
      <c r="B1939" s="6">
        <v>1986</v>
      </c>
      <c r="C1939" s="37">
        <v>274734.12</v>
      </c>
      <c r="D1939" s="37">
        <v>274734.12</v>
      </c>
      <c r="E1939" s="37">
        <v>274734.12</v>
      </c>
      <c r="F1939" s="37">
        <v>274734.12</v>
      </c>
      <c r="G1939" s="37">
        <v>274734.12</v>
      </c>
      <c r="H1939" s="37">
        <v>274734.12</v>
      </c>
      <c r="I1939" s="37">
        <v>274734.12</v>
      </c>
      <c r="J1939" s="37">
        <v>274734.12</v>
      </c>
      <c r="K1939" s="37">
        <v>274734.12</v>
      </c>
      <c r="L1939" s="37">
        <v>274734.12</v>
      </c>
      <c r="M1939" s="37">
        <v>274420.39</v>
      </c>
      <c r="N1939" s="37">
        <v>274420.39</v>
      </c>
      <c r="O1939" s="37">
        <f>N1939</f>
        <v>274420.39</v>
      </c>
      <c r="P1939" s="37">
        <f t="shared" si="67"/>
        <v>274420.39</v>
      </c>
      <c r="Q1939" s="37">
        <f t="shared" si="66"/>
        <v>274420.39</v>
      </c>
      <c r="R1939" s="37">
        <f t="shared" si="65"/>
        <v>274420.39</v>
      </c>
      <c r="S1939" s="37">
        <f t="shared" si="65"/>
        <v>274420.39</v>
      </c>
    </row>
    <row r="1940" spans="2:19">
      <c r="B1940" s="6">
        <v>1985</v>
      </c>
      <c r="C1940" s="37">
        <v>255570.6</v>
      </c>
      <c r="D1940" s="37">
        <v>252637.6</v>
      </c>
      <c r="E1940" s="37">
        <v>252637.6</v>
      </c>
      <c r="F1940" s="37">
        <v>248507.82</v>
      </c>
      <c r="G1940" s="37">
        <v>248507.82</v>
      </c>
      <c r="H1940" s="37">
        <v>248507.82</v>
      </c>
      <c r="I1940" s="37">
        <v>234651.84</v>
      </c>
      <c r="J1940" s="37">
        <v>229750.13999999998</v>
      </c>
      <c r="K1940" s="37">
        <v>229750.13999999998</v>
      </c>
      <c r="L1940" s="37">
        <v>225311.59</v>
      </c>
      <c r="M1940" s="37">
        <v>223536.17</v>
      </c>
      <c r="N1940" s="37">
        <v>223073.02000000002</v>
      </c>
      <c r="O1940" s="37">
        <f>N1940-9841.99</f>
        <v>213231.03000000003</v>
      </c>
      <c r="P1940" s="37">
        <f t="shared" si="67"/>
        <v>213231.03000000003</v>
      </c>
      <c r="Q1940" s="37">
        <f>P1940-32613.66</f>
        <v>180617.37000000002</v>
      </c>
      <c r="R1940" s="37">
        <f t="shared" si="65"/>
        <v>180617.37000000002</v>
      </c>
      <c r="S1940" s="37">
        <f t="shared" si="65"/>
        <v>180617.37000000002</v>
      </c>
    </row>
    <row r="1941" spans="2:19">
      <c r="B1941" s="6">
        <v>1984</v>
      </c>
      <c r="C1941" s="37">
        <v>448883.58</v>
      </c>
      <c r="D1941" s="37">
        <v>447311.97</v>
      </c>
      <c r="E1941" s="37">
        <v>447311.97</v>
      </c>
      <c r="F1941" s="37">
        <v>440298.05</v>
      </c>
      <c r="G1941" s="37">
        <v>438045.82</v>
      </c>
      <c r="H1941" s="37">
        <v>437787.41000000003</v>
      </c>
      <c r="I1941" s="37">
        <v>437787.41000000003</v>
      </c>
      <c r="J1941" s="37">
        <v>437787.41000000003</v>
      </c>
      <c r="K1941" s="37">
        <v>417196.76</v>
      </c>
      <c r="L1941" s="37">
        <v>415572.47999999998</v>
      </c>
      <c r="M1941" s="37">
        <v>415203.33</v>
      </c>
      <c r="N1941" s="37">
        <v>410958.07</v>
      </c>
      <c r="O1941" s="37">
        <f>N1941</f>
        <v>410958.07</v>
      </c>
      <c r="P1941" s="37">
        <f>O1941-1328.95</f>
        <v>409629.12</v>
      </c>
      <c r="Q1941" s="37">
        <f t="shared" si="66"/>
        <v>409629.12</v>
      </c>
      <c r="R1941" s="37">
        <f t="shared" si="65"/>
        <v>409629.12</v>
      </c>
      <c r="S1941" s="37">
        <f t="shared" si="65"/>
        <v>409629.12</v>
      </c>
    </row>
    <row r="1942" spans="2:19">
      <c r="B1942" s="6">
        <v>1983</v>
      </c>
      <c r="C1942" s="37">
        <v>120076</v>
      </c>
      <c r="D1942" s="37">
        <v>116855</v>
      </c>
      <c r="E1942" s="37">
        <v>116855</v>
      </c>
      <c r="F1942" s="37">
        <v>90244.78</v>
      </c>
      <c r="G1942" s="37">
        <v>90244.78</v>
      </c>
      <c r="H1942" s="37">
        <v>90244.78</v>
      </c>
      <c r="I1942" s="37">
        <v>90244.78</v>
      </c>
      <c r="J1942" s="37">
        <v>90244.78</v>
      </c>
      <c r="K1942" s="37">
        <v>89368.94</v>
      </c>
      <c r="L1942" s="37">
        <v>89368.94</v>
      </c>
      <c r="M1942" s="37">
        <v>89368.94</v>
      </c>
      <c r="N1942" s="37">
        <v>86398.2</v>
      </c>
      <c r="O1942" s="37">
        <f>N1942</f>
        <v>86398.2</v>
      </c>
      <c r="P1942" s="37">
        <f t="shared" si="67"/>
        <v>86398.2</v>
      </c>
      <c r="Q1942" s="37">
        <f t="shared" si="66"/>
        <v>86398.2</v>
      </c>
      <c r="R1942" s="37">
        <f t="shared" si="65"/>
        <v>86398.2</v>
      </c>
      <c r="S1942" s="37">
        <f t="shared" si="65"/>
        <v>86398.2</v>
      </c>
    </row>
    <row r="1943" spans="2:19">
      <c r="B1943" s="6">
        <v>1982</v>
      </c>
      <c r="C1943" s="37">
        <v>616984.12</v>
      </c>
      <c r="D1943" s="37">
        <v>615185.12</v>
      </c>
      <c r="E1943" s="37">
        <v>615185.12</v>
      </c>
      <c r="F1943" s="37">
        <v>615185.12</v>
      </c>
      <c r="G1943" s="37">
        <v>609476.75</v>
      </c>
      <c r="H1943" s="37">
        <v>609476.75</v>
      </c>
      <c r="I1943" s="37">
        <v>603733.78</v>
      </c>
      <c r="J1943" s="37">
        <v>603733.78</v>
      </c>
      <c r="K1943" s="37">
        <v>603733.78</v>
      </c>
      <c r="L1943" s="37">
        <v>561318.86</v>
      </c>
      <c r="M1943" s="37">
        <v>561318.86</v>
      </c>
      <c r="N1943" s="37">
        <v>533987.87</v>
      </c>
      <c r="O1943" s="37">
        <f>N1943-207.58</f>
        <v>533780.29</v>
      </c>
      <c r="P1943" s="37">
        <f t="shared" si="67"/>
        <v>533780.29</v>
      </c>
      <c r="Q1943" s="37">
        <f>P1943-72548.19</f>
        <v>461232.10000000003</v>
      </c>
      <c r="R1943" s="37">
        <f t="shared" si="65"/>
        <v>461232.10000000003</v>
      </c>
      <c r="S1943" s="37">
        <f t="shared" si="65"/>
        <v>461232.10000000003</v>
      </c>
    </row>
    <row r="1944" spans="2:19">
      <c r="B1944" s="6">
        <v>1981</v>
      </c>
      <c r="C1944" s="37">
        <v>325376.09999999998</v>
      </c>
      <c r="D1944" s="37">
        <v>320684.12999999995</v>
      </c>
      <c r="E1944" s="37">
        <v>317352.12999999995</v>
      </c>
      <c r="F1944" s="37">
        <v>315486.44999999995</v>
      </c>
      <c r="G1944" s="37">
        <v>311321.98</v>
      </c>
      <c r="H1944" s="37">
        <v>311321.98</v>
      </c>
      <c r="I1944" s="37">
        <v>311122.08999999997</v>
      </c>
      <c r="J1944" s="37">
        <v>311122.08999999997</v>
      </c>
      <c r="K1944" s="37">
        <v>296596.40999999997</v>
      </c>
      <c r="L1944" s="37">
        <v>296596.40999999997</v>
      </c>
      <c r="M1944" s="37">
        <v>296596.40999999997</v>
      </c>
      <c r="N1944" s="37">
        <v>290999.36</v>
      </c>
      <c r="O1944" s="37">
        <f>N1944</f>
        <v>290999.36</v>
      </c>
      <c r="P1944" s="37">
        <f t="shared" si="67"/>
        <v>290999.36</v>
      </c>
      <c r="Q1944" s="37">
        <f t="shared" si="66"/>
        <v>290999.36</v>
      </c>
      <c r="R1944" s="37">
        <f t="shared" si="65"/>
        <v>290999.36</v>
      </c>
      <c r="S1944" s="37">
        <f t="shared" si="65"/>
        <v>290999.36</v>
      </c>
    </row>
    <row r="1945" spans="2:19">
      <c r="B1945" s="6">
        <v>1980</v>
      </c>
      <c r="C1945" s="37">
        <v>427554.9</v>
      </c>
      <c r="D1945" s="37">
        <v>427554.9</v>
      </c>
      <c r="E1945" s="37">
        <v>425826.88</v>
      </c>
      <c r="F1945" s="37">
        <v>422755.9</v>
      </c>
      <c r="G1945" s="37">
        <v>422487.56</v>
      </c>
      <c r="H1945" s="37">
        <v>422487.56</v>
      </c>
      <c r="I1945" s="37">
        <v>420698.64</v>
      </c>
      <c r="J1945" s="37">
        <v>420698.64</v>
      </c>
      <c r="K1945" s="37">
        <v>413155.35000000003</v>
      </c>
      <c r="L1945" s="37">
        <v>312945.78000000003</v>
      </c>
      <c r="M1945" s="37">
        <v>312945.78000000003</v>
      </c>
      <c r="N1945" s="37">
        <v>312945.78000000003</v>
      </c>
      <c r="O1945" s="37">
        <f>N1945</f>
        <v>312945.78000000003</v>
      </c>
      <c r="P1945" s="37">
        <f t="shared" si="67"/>
        <v>312945.78000000003</v>
      </c>
      <c r="Q1945" s="37">
        <f t="shared" si="66"/>
        <v>312945.78000000003</v>
      </c>
      <c r="R1945" s="37">
        <f t="shared" si="65"/>
        <v>312945.78000000003</v>
      </c>
      <c r="S1945" s="37">
        <f t="shared" si="65"/>
        <v>312945.78000000003</v>
      </c>
    </row>
    <row r="1946" spans="2:19">
      <c r="B1946" s="6">
        <v>1979</v>
      </c>
      <c r="C1946" s="37">
        <v>181234.2</v>
      </c>
      <c r="D1946" s="37">
        <v>180526.18000000002</v>
      </c>
      <c r="E1946" s="37">
        <v>180525.2</v>
      </c>
      <c r="F1946" s="37">
        <v>180525.2</v>
      </c>
      <c r="G1946" s="37">
        <v>180525.2</v>
      </c>
      <c r="H1946" s="37">
        <v>180525.2</v>
      </c>
      <c r="I1946" s="37">
        <v>180525.2</v>
      </c>
      <c r="J1946" s="37">
        <v>180525.2</v>
      </c>
      <c r="K1946" s="37">
        <v>180525.2</v>
      </c>
      <c r="L1946" s="37">
        <v>180525.2</v>
      </c>
      <c r="M1946" s="37">
        <v>180525.2</v>
      </c>
      <c r="N1946" s="37">
        <v>180525.2</v>
      </c>
      <c r="O1946" s="37">
        <f>N1946</f>
        <v>180525.2</v>
      </c>
      <c r="P1946" s="37">
        <f t="shared" si="67"/>
        <v>180525.2</v>
      </c>
      <c r="Q1946" s="37">
        <f t="shared" si="66"/>
        <v>180525.2</v>
      </c>
      <c r="R1946" s="37">
        <f t="shared" si="65"/>
        <v>180525.2</v>
      </c>
      <c r="S1946" s="37">
        <f t="shared" si="65"/>
        <v>180525.2</v>
      </c>
    </row>
    <row r="1947" spans="2:19">
      <c r="B1947" s="6">
        <v>1978</v>
      </c>
      <c r="C1947" s="37">
        <v>113920.64</v>
      </c>
      <c r="D1947" s="37">
        <v>113920.64</v>
      </c>
      <c r="E1947" s="37">
        <v>77664.639999999999</v>
      </c>
      <c r="F1947" s="37">
        <v>73145.7</v>
      </c>
      <c r="G1947" s="37">
        <v>68311.489999999991</v>
      </c>
      <c r="H1947" s="37">
        <v>68311.489999999991</v>
      </c>
      <c r="I1947" s="37">
        <v>68136.34</v>
      </c>
      <c r="J1947" s="37">
        <v>67821.069999999992</v>
      </c>
      <c r="K1947" s="37">
        <v>54089.109999999993</v>
      </c>
      <c r="L1947" s="37">
        <v>54089.109999999993</v>
      </c>
      <c r="M1947" s="37">
        <v>51006.419999999991</v>
      </c>
      <c r="N1947" s="37">
        <v>50130.659999999989</v>
      </c>
      <c r="O1947" s="37">
        <f>N1947-9563.33</f>
        <v>40567.329999999987</v>
      </c>
      <c r="P1947" s="37">
        <f t="shared" si="67"/>
        <v>40567.329999999987</v>
      </c>
      <c r="Q1947" s="37">
        <f t="shared" si="66"/>
        <v>40567.329999999987</v>
      </c>
      <c r="R1947" s="37">
        <f t="shared" si="65"/>
        <v>40567.329999999987</v>
      </c>
      <c r="S1947" s="37">
        <f>R1947-175.15</f>
        <v>40392.179999999986</v>
      </c>
    </row>
    <row r="1948" spans="2:19">
      <c r="B1948" s="6">
        <v>1977</v>
      </c>
      <c r="C1948" s="37">
        <v>322576.84000000003</v>
      </c>
      <c r="D1948" s="37">
        <v>322576.84000000003</v>
      </c>
      <c r="E1948" s="37">
        <v>322422.84000000003</v>
      </c>
      <c r="F1948" s="37">
        <v>321500.48000000004</v>
      </c>
      <c r="G1948" s="37">
        <v>316611.99000000005</v>
      </c>
      <c r="H1948" s="37">
        <v>316611.99000000005</v>
      </c>
      <c r="I1948" s="37">
        <v>316519.75000000006</v>
      </c>
      <c r="J1948" s="37">
        <v>311784.99000000005</v>
      </c>
      <c r="K1948" s="37">
        <v>265083.02</v>
      </c>
      <c r="L1948" s="37">
        <v>265083.02</v>
      </c>
      <c r="M1948" s="37">
        <v>265083.02</v>
      </c>
      <c r="N1948" s="37">
        <f>265083.02-491.92</f>
        <v>264591.10000000003</v>
      </c>
      <c r="O1948" s="37">
        <f>N1948-215.22</f>
        <v>264375.88000000006</v>
      </c>
      <c r="P1948" s="37">
        <f>O1948-3474.21</f>
        <v>260901.67000000007</v>
      </c>
      <c r="Q1948" s="37">
        <f t="shared" si="66"/>
        <v>260901.67000000007</v>
      </c>
      <c r="R1948" s="37">
        <f t="shared" si="65"/>
        <v>260901.67000000007</v>
      </c>
      <c r="S1948" s="37">
        <f t="shared" si="65"/>
        <v>260901.67000000007</v>
      </c>
    </row>
    <row r="1949" spans="2:19">
      <c r="B1949" s="6">
        <v>1976</v>
      </c>
      <c r="C1949" s="37">
        <v>115148.3</v>
      </c>
      <c r="D1949" s="37">
        <v>110717.61</v>
      </c>
      <c r="E1949" s="37">
        <v>106062.61</v>
      </c>
      <c r="F1949" s="37">
        <v>98177</v>
      </c>
      <c r="G1949" s="37">
        <v>98177</v>
      </c>
      <c r="H1949" s="37">
        <v>98177</v>
      </c>
      <c r="I1949" s="37">
        <v>96772.28</v>
      </c>
      <c r="J1949" s="37">
        <v>92206.93</v>
      </c>
      <c r="K1949" s="37">
        <v>87801.2</v>
      </c>
      <c r="L1949" s="37">
        <v>87801.2</v>
      </c>
      <c r="M1949" s="37">
        <v>87801.2</v>
      </c>
      <c r="N1949" s="37">
        <v>31165.229999999996</v>
      </c>
      <c r="O1949" s="37">
        <f>N1949</f>
        <v>31165.229999999996</v>
      </c>
      <c r="P1949" s="37">
        <f t="shared" si="67"/>
        <v>31165.229999999996</v>
      </c>
      <c r="Q1949" s="37">
        <f t="shared" si="66"/>
        <v>31165.229999999996</v>
      </c>
      <c r="R1949" s="37">
        <f t="shared" si="65"/>
        <v>31165.229999999996</v>
      </c>
      <c r="S1949" s="37">
        <f t="shared" si="65"/>
        <v>31165.229999999996</v>
      </c>
    </row>
    <row r="1950" spans="2:19">
      <c r="B1950" s="6">
        <v>1975</v>
      </c>
      <c r="C1950" s="37">
        <v>223156.74</v>
      </c>
      <c r="D1950" s="37">
        <v>219544.24000000002</v>
      </c>
      <c r="E1950" s="37">
        <v>214930.24000000002</v>
      </c>
      <c r="F1950" s="37">
        <v>211867.04</v>
      </c>
      <c r="G1950" s="37">
        <v>207818.59</v>
      </c>
      <c r="H1950" s="37">
        <v>206206.38</v>
      </c>
      <c r="I1950" s="37">
        <v>204253.82</v>
      </c>
      <c r="J1950" s="37">
        <v>200438.25</v>
      </c>
      <c r="K1950" s="37">
        <v>200438.25</v>
      </c>
      <c r="L1950" s="37">
        <v>200438.25</v>
      </c>
      <c r="M1950" s="37">
        <v>200438.25</v>
      </c>
      <c r="N1950" s="37">
        <v>197446.7</v>
      </c>
      <c r="O1950" s="37">
        <f>N1950-2830.33</f>
        <v>194616.37000000002</v>
      </c>
      <c r="P1950" s="37">
        <f t="shared" si="67"/>
        <v>194616.37000000002</v>
      </c>
      <c r="Q1950" s="37">
        <f t="shared" si="66"/>
        <v>194616.37000000002</v>
      </c>
      <c r="R1950" s="37">
        <f t="shared" si="65"/>
        <v>194616.37000000002</v>
      </c>
      <c r="S1950" s="37">
        <f>R1950-6198.06</f>
        <v>188418.31000000003</v>
      </c>
    </row>
    <row r="1951" spans="2:19">
      <c r="B1951" s="6">
        <v>1974</v>
      </c>
      <c r="C1951" s="37">
        <v>73549.899999999994</v>
      </c>
      <c r="D1951" s="37">
        <v>71302.899999999994</v>
      </c>
      <c r="E1951" s="37">
        <v>71133.899999999994</v>
      </c>
      <c r="F1951" s="37">
        <v>58970.539999999994</v>
      </c>
      <c r="G1951" s="37">
        <v>58970.539999999994</v>
      </c>
      <c r="H1951" s="37">
        <v>58661.539999999994</v>
      </c>
      <c r="I1951" s="37">
        <v>54869.27</v>
      </c>
      <c r="J1951" s="37">
        <v>54223.18</v>
      </c>
      <c r="K1951" s="37">
        <v>54223.18</v>
      </c>
      <c r="L1951" s="37">
        <v>54223.18</v>
      </c>
      <c r="M1951" s="37">
        <v>54223.179999999993</v>
      </c>
      <c r="N1951" s="37">
        <v>54223.179999999993</v>
      </c>
      <c r="O1951" s="37">
        <f>N1951</f>
        <v>54223.179999999993</v>
      </c>
      <c r="P1951" s="37">
        <f t="shared" si="67"/>
        <v>54223.179999999993</v>
      </c>
      <c r="Q1951" s="37">
        <f>P1951-2415.82</f>
        <v>51807.359999999993</v>
      </c>
      <c r="R1951" s="37">
        <f t="shared" si="65"/>
        <v>51807.359999999993</v>
      </c>
      <c r="S1951" s="37">
        <f t="shared" si="65"/>
        <v>51807.359999999993</v>
      </c>
    </row>
    <row r="1952" spans="2:19">
      <c r="B1952" s="6">
        <v>1973</v>
      </c>
      <c r="C1952" s="37">
        <v>250789.4</v>
      </c>
      <c r="D1952" s="37">
        <v>250666.91</v>
      </c>
      <c r="E1952" s="37">
        <v>248137.91</v>
      </c>
      <c r="F1952" s="37">
        <v>248137.91</v>
      </c>
      <c r="G1952" s="37">
        <v>242702.52</v>
      </c>
      <c r="H1952" s="37">
        <v>242007</v>
      </c>
      <c r="I1952" s="37">
        <v>237879.94</v>
      </c>
      <c r="J1952" s="37">
        <v>237879.94</v>
      </c>
      <c r="K1952" s="37">
        <v>237879.94</v>
      </c>
      <c r="L1952" s="37">
        <v>237879.94</v>
      </c>
      <c r="M1952" s="37">
        <v>237158.66</v>
      </c>
      <c r="N1952" s="37">
        <v>226313.64</v>
      </c>
      <c r="O1952" s="37">
        <f>N1952-824.32</f>
        <v>225489.32</v>
      </c>
      <c r="P1952" s="37">
        <f>O1952-7547.72</f>
        <v>217941.6</v>
      </c>
      <c r="Q1952" s="37">
        <f>P1952-8861.49</f>
        <v>209080.11000000002</v>
      </c>
      <c r="R1952" s="37">
        <f>Q1952-2421.45</f>
        <v>206658.66</v>
      </c>
      <c r="S1952" s="37">
        <f>R1952</f>
        <v>206658.66</v>
      </c>
    </row>
    <row r="1953" spans="2:19">
      <c r="B1953" s="6">
        <v>1972</v>
      </c>
      <c r="C1953" s="37">
        <v>329587.8</v>
      </c>
      <c r="D1953" s="37">
        <v>329342.8</v>
      </c>
      <c r="E1953" s="37">
        <v>323916.79999999999</v>
      </c>
      <c r="F1953" s="37">
        <v>302484.49</v>
      </c>
      <c r="G1953" s="37">
        <v>300543.06</v>
      </c>
      <c r="H1953" s="37">
        <v>300083.25</v>
      </c>
      <c r="I1953" s="37">
        <v>293364.89</v>
      </c>
      <c r="J1953" s="37">
        <v>271932.57</v>
      </c>
      <c r="K1953" s="37">
        <v>271115.12</v>
      </c>
      <c r="L1953" s="37">
        <v>270425.40000000002</v>
      </c>
      <c r="M1953" s="37">
        <v>259645.38</v>
      </c>
      <c r="N1953" s="37">
        <v>257933.86000000002</v>
      </c>
      <c r="O1953" s="37">
        <f>N1953-9630.5</f>
        <v>248303.36000000002</v>
      </c>
      <c r="P1953" s="37">
        <f>O1953-11623.01</f>
        <v>236680.35</v>
      </c>
      <c r="Q1953" s="37">
        <f>P1953-3933.94</f>
        <v>232746.41</v>
      </c>
      <c r="R1953" s="37">
        <f t="shared" si="65"/>
        <v>232746.41</v>
      </c>
      <c r="S1953" s="37">
        <f>R1953-6769.44</f>
        <v>225976.97</v>
      </c>
    </row>
    <row r="1954" spans="2:19">
      <c r="B1954" s="6">
        <v>1971</v>
      </c>
      <c r="C1954" s="37">
        <v>236968.76</v>
      </c>
      <c r="D1954" s="37">
        <v>207286.61000000002</v>
      </c>
      <c r="E1954" s="37">
        <v>205307.61000000002</v>
      </c>
      <c r="F1954" s="37">
        <v>148334.64000000001</v>
      </c>
      <c r="G1954" s="37">
        <v>129479.46</v>
      </c>
      <c r="H1954" s="37">
        <v>128754.26000000001</v>
      </c>
      <c r="I1954" s="37">
        <v>126859.40000000001</v>
      </c>
      <c r="J1954" s="37">
        <v>114975.49</v>
      </c>
      <c r="K1954" s="37">
        <v>114975.49</v>
      </c>
      <c r="L1954" s="37">
        <v>104495.20000000001</v>
      </c>
      <c r="M1954" s="37">
        <v>83043.350000000006</v>
      </c>
      <c r="N1954" s="37">
        <v>77288.540000000008</v>
      </c>
      <c r="O1954" s="37">
        <f>N1954</f>
        <v>77288.540000000008</v>
      </c>
      <c r="P1954" s="37">
        <f>O1954-20399.15</f>
        <v>56889.390000000007</v>
      </c>
      <c r="Q1954" s="37">
        <f>P1954-46.79</f>
        <v>56842.600000000006</v>
      </c>
      <c r="R1954" s="37">
        <f t="shared" si="65"/>
        <v>56842.600000000006</v>
      </c>
      <c r="S1954" s="37">
        <f t="shared" si="65"/>
        <v>56842.600000000006</v>
      </c>
    </row>
    <row r="1955" spans="2:19">
      <c r="B1955" s="6">
        <v>1970</v>
      </c>
      <c r="C1955" s="37">
        <v>166987.20000000001</v>
      </c>
      <c r="D1955" s="37">
        <v>166706.97999999998</v>
      </c>
      <c r="E1955" s="37">
        <v>166602.97999999998</v>
      </c>
      <c r="F1955" s="37">
        <v>165788.79999999999</v>
      </c>
      <c r="G1955" s="37">
        <v>156105.29999999999</v>
      </c>
      <c r="H1955" s="37">
        <v>148680</v>
      </c>
      <c r="I1955" s="37">
        <v>142970.59</v>
      </c>
      <c r="J1955" s="37">
        <v>142970.59</v>
      </c>
      <c r="K1955" s="37">
        <v>137329.69999999998</v>
      </c>
      <c r="L1955" s="37">
        <v>96613.499999999985</v>
      </c>
      <c r="M1955" s="37">
        <v>82545.540000000008</v>
      </c>
      <c r="N1955" s="37">
        <v>74849.27</v>
      </c>
      <c r="O1955" s="37">
        <f>N1955-6371.69</f>
        <v>68477.58</v>
      </c>
      <c r="P1955" s="37">
        <f>O1955-38755.42</f>
        <v>29722.160000000003</v>
      </c>
      <c r="Q1955" s="37">
        <f>P1955-114.19</f>
        <v>29607.970000000005</v>
      </c>
      <c r="R1955" s="37">
        <f t="shared" si="65"/>
        <v>29607.970000000005</v>
      </c>
      <c r="S1955" s="37">
        <f>R1955-707.97</f>
        <v>28900.000000000004</v>
      </c>
    </row>
    <row r="1956" spans="2:19">
      <c r="B1956" s="6">
        <v>1969</v>
      </c>
      <c r="C1956" s="37">
        <v>24249.3</v>
      </c>
      <c r="D1956" s="37">
        <v>24013.11</v>
      </c>
      <c r="E1956" s="37">
        <v>23304.11</v>
      </c>
      <c r="F1956" s="37">
        <v>17452.150000000001</v>
      </c>
      <c r="G1956" s="37">
        <v>17452.150000000001</v>
      </c>
      <c r="H1956" s="37">
        <v>17452.150000000001</v>
      </c>
      <c r="I1956" s="37">
        <v>17280.980000000003</v>
      </c>
      <c r="J1956" s="37">
        <v>17280.980000000003</v>
      </c>
      <c r="K1956" s="37">
        <v>11118.950000000004</v>
      </c>
      <c r="L1956" s="37">
        <v>0</v>
      </c>
      <c r="M1956" s="37">
        <v>0</v>
      </c>
      <c r="N1956" s="37">
        <v>0</v>
      </c>
      <c r="O1956" s="37">
        <f>N1956</f>
        <v>0</v>
      </c>
      <c r="P1956" s="37">
        <f t="shared" si="67"/>
        <v>0</v>
      </c>
      <c r="Q1956" s="37">
        <f t="shared" si="66"/>
        <v>0</v>
      </c>
      <c r="R1956" s="37">
        <f t="shared" si="65"/>
        <v>0</v>
      </c>
      <c r="S1956" s="37">
        <f t="shared" si="65"/>
        <v>0</v>
      </c>
    </row>
    <row r="1957" spans="2:19">
      <c r="B1957" s="6">
        <v>1968</v>
      </c>
      <c r="C1957" s="37">
        <v>143489.70000000001</v>
      </c>
      <c r="D1957" s="37">
        <v>136303.6</v>
      </c>
      <c r="E1957" s="37">
        <v>136153.60000000001</v>
      </c>
      <c r="F1957" s="37">
        <v>136153.60000000001</v>
      </c>
      <c r="G1957" s="37">
        <v>133347</v>
      </c>
      <c r="H1957" s="37">
        <v>133347</v>
      </c>
      <c r="I1957" s="37">
        <v>131569.49</v>
      </c>
      <c r="J1957" s="37">
        <v>131569.49</v>
      </c>
      <c r="K1957" s="37">
        <v>129892.90999999999</v>
      </c>
      <c r="L1957" s="37">
        <v>129855.48999999999</v>
      </c>
      <c r="M1957" s="37">
        <v>124310.32</v>
      </c>
      <c r="N1957" s="37">
        <v>124310.32</v>
      </c>
      <c r="O1957" s="37">
        <f>N1957-5575.78</f>
        <v>118734.54000000001</v>
      </c>
      <c r="P1957" s="37">
        <f>O1957-7633.96</f>
        <v>111100.58</v>
      </c>
      <c r="Q1957" s="37">
        <f t="shared" si="66"/>
        <v>111100.58</v>
      </c>
      <c r="R1957" s="37">
        <f>Q1957-3374.45</f>
        <v>107726.13</v>
      </c>
      <c r="S1957" s="37">
        <f>R1957</f>
        <v>107726.13</v>
      </c>
    </row>
    <row r="1958" spans="2:19">
      <c r="B1958" s="6">
        <v>1967</v>
      </c>
      <c r="C1958" s="37">
        <v>13152.4</v>
      </c>
      <c r="D1958" s="37">
        <v>13152.4</v>
      </c>
      <c r="E1958" s="37">
        <v>13152.4</v>
      </c>
      <c r="F1958" s="37">
        <v>13131.25</v>
      </c>
      <c r="G1958" s="37">
        <v>8223.51</v>
      </c>
      <c r="H1958" s="37">
        <v>7715.81</v>
      </c>
      <c r="I1958" s="37">
        <v>6383.1100000000006</v>
      </c>
      <c r="J1958" s="37">
        <v>840.75000000000091</v>
      </c>
      <c r="K1958" s="37">
        <v>9.0949470177292824E-13</v>
      </c>
      <c r="L1958" s="37">
        <v>9.0949470177292824E-13</v>
      </c>
      <c r="M1958" s="37">
        <v>9.0949470177292824E-13</v>
      </c>
      <c r="N1958" s="37">
        <v>9.0949470177292824E-13</v>
      </c>
      <c r="O1958" s="37">
        <f>N1958</f>
        <v>9.0949470177292824E-13</v>
      </c>
      <c r="P1958" s="37">
        <f t="shared" si="67"/>
        <v>9.0949470177292824E-13</v>
      </c>
      <c r="Q1958" s="37">
        <f t="shared" si="66"/>
        <v>9.0949470177292824E-13</v>
      </c>
      <c r="R1958" s="37">
        <f t="shared" si="65"/>
        <v>9.0949470177292824E-13</v>
      </c>
      <c r="S1958" s="37">
        <f t="shared" si="65"/>
        <v>9.0949470177292824E-13</v>
      </c>
    </row>
    <row r="1959" spans="2:19">
      <c r="B1959" s="6">
        <v>1966</v>
      </c>
      <c r="C1959" s="37">
        <v>209302.21</v>
      </c>
      <c r="D1959" s="37">
        <v>198161.62</v>
      </c>
      <c r="E1959" s="37">
        <v>198161.62</v>
      </c>
      <c r="F1959" s="37">
        <v>189734.28</v>
      </c>
      <c r="G1959" s="37">
        <v>189734.28</v>
      </c>
      <c r="H1959" s="37">
        <v>183177</v>
      </c>
      <c r="I1959" s="37">
        <v>182875.14</v>
      </c>
      <c r="J1959" s="37">
        <v>180342.79</v>
      </c>
      <c r="K1959" s="37">
        <v>179705.51</v>
      </c>
      <c r="L1959" s="37">
        <v>178632.2</v>
      </c>
      <c r="M1959" s="37">
        <v>169853.81</v>
      </c>
      <c r="N1959" s="37">
        <f>169853.81-31752.1</f>
        <v>138101.71</v>
      </c>
      <c r="O1959" s="37">
        <f>N1959</f>
        <v>138101.71</v>
      </c>
      <c r="P1959" s="37">
        <f t="shared" si="67"/>
        <v>138101.71</v>
      </c>
      <c r="Q1959" s="37">
        <f t="shared" si="66"/>
        <v>138101.71</v>
      </c>
      <c r="R1959" s="37">
        <f>Q1959-5234.68</f>
        <v>132867.03</v>
      </c>
      <c r="S1959" s="37">
        <f>R1959-3966.15</f>
        <v>128900.88</v>
      </c>
    </row>
    <row r="1960" spans="2:19">
      <c r="B1960" s="6">
        <v>1965</v>
      </c>
      <c r="C1960" s="37">
        <v>7630.8</v>
      </c>
      <c r="D1960" s="37">
        <v>1876</v>
      </c>
      <c r="E1960" s="37">
        <v>1876</v>
      </c>
      <c r="F1960" s="37">
        <v>1876</v>
      </c>
      <c r="G1960" s="37">
        <v>1876</v>
      </c>
      <c r="H1960" s="37">
        <v>1876</v>
      </c>
      <c r="I1960" s="37">
        <v>1876</v>
      </c>
      <c r="J1960" s="37">
        <v>1876</v>
      </c>
      <c r="K1960" s="37">
        <v>1876</v>
      </c>
      <c r="L1960" s="37">
        <v>1876</v>
      </c>
      <c r="M1960" s="37">
        <v>1477.57</v>
      </c>
      <c r="N1960" s="37">
        <v>611.42999999999995</v>
      </c>
      <c r="O1960" s="37">
        <f>N1960</f>
        <v>611.42999999999995</v>
      </c>
      <c r="P1960" s="37">
        <f t="shared" si="67"/>
        <v>611.42999999999995</v>
      </c>
      <c r="Q1960" s="37">
        <f>P1960-40.35</f>
        <v>571.07999999999993</v>
      </c>
      <c r="R1960" s="37">
        <f>Q1960-571.08</f>
        <v>0</v>
      </c>
      <c r="S1960" s="37">
        <v>0</v>
      </c>
    </row>
    <row r="1961" spans="2:19">
      <c r="B1961" s="6">
        <v>1964</v>
      </c>
      <c r="C1961" s="37">
        <v>13127.42</v>
      </c>
      <c r="D1961" s="37">
        <v>13127.420000000002</v>
      </c>
      <c r="E1961" s="37">
        <v>13127.420000000002</v>
      </c>
      <c r="F1961" s="37">
        <v>13127.420000000002</v>
      </c>
      <c r="G1961" s="37">
        <v>13127.420000000002</v>
      </c>
      <c r="H1961" s="37">
        <v>13054.240000000002</v>
      </c>
      <c r="I1961" s="37">
        <v>11939.300000000001</v>
      </c>
      <c r="J1961" s="37">
        <v>11939.300000000001</v>
      </c>
      <c r="K1961" s="37">
        <v>11851.28</v>
      </c>
      <c r="L1961" s="37">
        <v>11851.28</v>
      </c>
      <c r="M1961" s="37">
        <v>6159.2200000000012</v>
      </c>
      <c r="N1961" s="37">
        <v>6159.2200000000012</v>
      </c>
      <c r="O1961" s="37">
        <f>N1961-2171.2</f>
        <v>3988.0200000000013</v>
      </c>
      <c r="P1961" s="37">
        <f t="shared" si="67"/>
        <v>3988.0200000000013</v>
      </c>
      <c r="Q1961" s="37">
        <f>P1961-3988.02</f>
        <v>0</v>
      </c>
      <c r="R1961" s="37">
        <f t="shared" si="65"/>
        <v>0</v>
      </c>
      <c r="S1961" s="37">
        <f t="shared" si="65"/>
        <v>0</v>
      </c>
    </row>
    <row r="1962" spans="2:19">
      <c r="B1962" s="6">
        <v>1963</v>
      </c>
      <c r="C1962" s="37">
        <v>60140.3</v>
      </c>
      <c r="D1962" s="37">
        <v>57450.45</v>
      </c>
      <c r="E1962" s="37">
        <v>56489.45</v>
      </c>
      <c r="F1962" s="37">
        <v>56489.45</v>
      </c>
      <c r="G1962" s="37">
        <v>55685</v>
      </c>
      <c r="H1962" s="37">
        <v>55685</v>
      </c>
      <c r="I1962" s="37">
        <v>55433.72</v>
      </c>
      <c r="J1962" s="37">
        <v>54979.590000000004</v>
      </c>
      <c r="K1962" s="37">
        <v>44199.39</v>
      </c>
      <c r="L1962" s="37">
        <v>43823.11</v>
      </c>
      <c r="M1962" s="37">
        <v>43653.58</v>
      </c>
      <c r="N1962" s="37">
        <v>40838</v>
      </c>
      <c r="O1962" s="37">
        <f>N1962-16926.02</f>
        <v>23911.98</v>
      </c>
      <c r="P1962" s="37">
        <f>O1962-7138.71</f>
        <v>16773.27</v>
      </c>
      <c r="Q1962" s="37">
        <f>P1962-16773.27</f>
        <v>0</v>
      </c>
      <c r="R1962" s="37">
        <f t="shared" si="65"/>
        <v>0</v>
      </c>
      <c r="S1962" s="37">
        <f t="shared" si="65"/>
        <v>0</v>
      </c>
    </row>
    <row r="1963" spans="2:19">
      <c r="B1963" s="6">
        <v>1962</v>
      </c>
      <c r="C1963" s="37">
        <v>68566.960000000006</v>
      </c>
      <c r="D1963" s="37">
        <v>3087.42</v>
      </c>
      <c r="E1963" s="37">
        <v>1413.42</v>
      </c>
      <c r="F1963" s="37">
        <v>1057.24</v>
      </c>
      <c r="G1963" s="37">
        <v>1057</v>
      </c>
      <c r="H1963" s="37">
        <v>1057</v>
      </c>
      <c r="I1963" s="37">
        <v>0</v>
      </c>
      <c r="J1963" s="37"/>
      <c r="K1963" s="37"/>
      <c r="L1963" s="37"/>
      <c r="M1963" s="37"/>
      <c r="N1963" s="37"/>
      <c r="O1963" s="37"/>
      <c r="P1963" s="37"/>
      <c r="Q1963" s="37"/>
      <c r="R1963" s="37"/>
      <c r="S1963" s="37"/>
    </row>
    <row r="1964" spans="2:19">
      <c r="B1964" s="6">
        <v>1961</v>
      </c>
      <c r="C1964" s="37"/>
      <c r="D1964" s="37"/>
      <c r="E1964" s="37"/>
      <c r="F1964" s="37">
        <v>0</v>
      </c>
      <c r="G1964" s="37"/>
      <c r="H1964" s="37"/>
      <c r="I1964" s="37"/>
      <c r="J1964" s="37"/>
      <c r="K1964" s="37"/>
      <c r="L1964" s="37"/>
      <c r="M1964" s="37"/>
      <c r="N1964" s="37"/>
      <c r="O1964" s="37"/>
      <c r="P1964" s="37"/>
      <c r="Q1964" s="37"/>
      <c r="R1964" s="37"/>
      <c r="S1964" s="37"/>
    </row>
    <row r="1965" spans="2:19">
      <c r="B1965" s="6">
        <v>1960</v>
      </c>
      <c r="C1965" s="37"/>
      <c r="D1965" s="37"/>
      <c r="E1965" s="37"/>
      <c r="F1965" s="37">
        <v>0</v>
      </c>
      <c r="G1965" s="37"/>
      <c r="H1965" s="37"/>
      <c r="I1965" s="37"/>
      <c r="J1965" s="37"/>
      <c r="K1965" s="37"/>
      <c r="L1965" s="37"/>
      <c r="M1965" s="37"/>
      <c r="N1965" s="37"/>
      <c r="O1965" s="37"/>
      <c r="P1965" s="37"/>
      <c r="Q1965" s="37"/>
      <c r="R1965" s="37"/>
      <c r="S1965" s="37"/>
    </row>
    <row r="1966" spans="2:19">
      <c r="B1966" s="6">
        <v>1959</v>
      </c>
      <c r="C1966" s="37"/>
      <c r="D1966" s="37"/>
      <c r="E1966" s="37"/>
      <c r="F1966" s="37">
        <v>0</v>
      </c>
      <c r="G1966" s="37"/>
      <c r="H1966" s="37"/>
      <c r="I1966" s="37"/>
      <c r="J1966" s="37"/>
      <c r="K1966" s="37"/>
      <c r="L1966" s="37"/>
      <c r="M1966" s="37"/>
      <c r="N1966" s="37"/>
      <c r="O1966" s="37"/>
      <c r="P1966" s="37"/>
      <c r="Q1966" s="37"/>
      <c r="R1966" s="37"/>
      <c r="S1966" s="37"/>
    </row>
    <row r="1967" spans="2:19">
      <c r="B1967" s="6">
        <v>1958</v>
      </c>
      <c r="C1967" s="37"/>
      <c r="D1967" s="37"/>
      <c r="E1967" s="37"/>
      <c r="F1967" s="37">
        <v>0</v>
      </c>
      <c r="G1967" s="37"/>
      <c r="H1967" s="37"/>
      <c r="I1967" s="37"/>
      <c r="J1967" s="37"/>
      <c r="K1967" s="37"/>
      <c r="L1967" s="37"/>
      <c r="M1967" s="37"/>
      <c r="N1967" s="37"/>
      <c r="O1967" s="37"/>
      <c r="P1967" s="37"/>
      <c r="Q1967" s="37"/>
      <c r="R1967" s="37"/>
      <c r="S1967" s="37"/>
    </row>
    <row r="1968" spans="2:19">
      <c r="B1968" s="6">
        <v>1957</v>
      </c>
      <c r="C1968" s="37"/>
      <c r="D1968" s="37"/>
      <c r="E1968" s="37"/>
      <c r="F1968" s="37">
        <v>0</v>
      </c>
      <c r="G1968" s="37"/>
      <c r="H1968" s="37"/>
      <c r="I1968" s="37"/>
      <c r="J1968" s="37"/>
      <c r="K1968" s="37"/>
      <c r="L1968" s="37"/>
      <c r="M1968" s="37"/>
      <c r="N1968" s="37"/>
      <c r="O1968" s="37"/>
      <c r="P1968" s="37"/>
      <c r="Q1968" s="37"/>
      <c r="R1968" s="37"/>
      <c r="S1968" s="37"/>
    </row>
    <row r="1969" spans="2:19">
      <c r="B1969" s="6">
        <v>1956</v>
      </c>
      <c r="C1969" s="37"/>
      <c r="D1969" s="37"/>
      <c r="E1969" s="37"/>
      <c r="F1969" s="37">
        <v>0</v>
      </c>
      <c r="G1969" s="37"/>
      <c r="H1969" s="37"/>
      <c r="I1969" s="37"/>
      <c r="J1969" s="37"/>
      <c r="K1969" s="37"/>
      <c r="L1969" s="37"/>
      <c r="M1969" s="37"/>
      <c r="N1969" s="37"/>
      <c r="O1969" s="37"/>
      <c r="P1969" s="37"/>
      <c r="Q1969" s="37"/>
      <c r="R1969" s="37"/>
      <c r="S1969" s="37"/>
    </row>
    <row r="1970" spans="2:19">
      <c r="B1970" s="6">
        <v>1955</v>
      </c>
      <c r="C1970" s="37"/>
      <c r="D1970" s="37"/>
      <c r="E1970" s="37"/>
      <c r="F1970" s="37">
        <v>0</v>
      </c>
      <c r="G1970" s="37"/>
      <c r="H1970" s="37"/>
      <c r="I1970" s="37"/>
      <c r="J1970" s="37"/>
      <c r="K1970" s="37"/>
      <c r="L1970" s="37"/>
      <c r="M1970" s="37"/>
      <c r="N1970" s="37"/>
      <c r="O1970" s="37"/>
      <c r="P1970" s="37"/>
      <c r="Q1970" s="37"/>
      <c r="R1970" s="37"/>
      <c r="S1970" s="37"/>
    </row>
    <row r="1971" spans="2:19">
      <c r="B1971" s="6">
        <v>1954</v>
      </c>
      <c r="C1971" s="37"/>
      <c r="D1971" s="37"/>
      <c r="E1971" s="37"/>
      <c r="F1971" s="37">
        <v>0</v>
      </c>
      <c r="G1971" s="37"/>
      <c r="H1971" s="37"/>
      <c r="I1971" s="37"/>
      <c r="J1971" s="37"/>
      <c r="K1971" s="37"/>
      <c r="L1971" s="37"/>
      <c r="M1971" s="37"/>
      <c r="N1971" s="37"/>
      <c r="O1971" s="37"/>
      <c r="P1971" s="37"/>
      <c r="Q1971" s="37"/>
      <c r="R1971" s="37"/>
      <c r="S1971" s="37"/>
    </row>
    <row r="1972" spans="2:19">
      <c r="B1972" s="6">
        <v>1953</v>
      </c>
      <c r="C1972" s="37"/>
      <c r="D1972" s="37"/>
      <c r="E1972" s="37"/>
      <c r="F1972" s="37">
        <v>0</v>
      </c>
      <c r="G1972" s="37"/>
      <c r="H1972" s="37"/>
      <c r="I1972" s="37"/>
      <c r="J1972" s="37"/>
      <c r="K1972" s="37"/>
      <c r="L1972" s="37"/>
      <c r="M1972" s="37"/>
      <c r="N1972" s="37"/>
      <c r="O1972" s="37"/>
      <c r="P1972" s="37"/>
      <c r="Q1972" s="37"/>
      <c r="R1972" s="37"/>
      <c r="S1972" s="37"/>
    </row>
    <row r="1973" spans="2:19">
      <c r="B1973" s="6">
        <v>1952</v>
      </c>
      <c r="C1973" s="37"/>
      <c r="D1973" s="37"/>
      <c r="E1973" s="37"/>
      <c r="F1973" s="37">
        <v>0</v>
      </c>
      <c r="G1973" s="37"/>
      <c r="H1973" s="37"/>
      <c r="I1973" s="37"/>
      <c r="J1973" s="37"/>
      <c r="K1973" s="37"/>
      <c r="L1973" s="37"/>
      <c r="M1973" s="37"/>
      <c r="N1973" s="37"/>
      <c r="O1973" s="37"/>
      <c r="P1973" s="37"/>
      <c r="Q1973" s="37"/>
      <c r="R1973" s="37"/>
      <c r="S1973" s="37"/>
    </row>
    <row r="1974" spans="2:19">
      <c r="B1974" s="6">
        <v>1951</v>
      </c>
      <c r="C1974" s="37"/>
      <c r="D1974" s="37"/>
      <c r="E1974" s="37"/>
      <c r="F1974" s="37">
        <v>0</v>
      </c>
      <c r="G1974" s="37"/>
      <c r="H1974" s="37"/>
      <c r="I1974" s="37"/>
      <c r="J1974" s="37"/>
      <c r="K1974" s="37"/>
      <c r="L1974" s="37"/>
      <c r="M1974" s="37"/>
      <c r="N1974" s="37"/>
      <c r="O1974" s="37"/>
      <c r="P1974" s="37"/>
      <c r="Q1974" s="37"/>
      <c r="R1974" s="37"/>
      <c r="S1974" s="37"/>
    </row>
    <row r="1975" spans="2:19">
      <c r="B1975" s="6">
        <v>1950</v>
      </c>
      <c r="C1975" s="37"/>
      <c r="D1975" s="37"/>
      <c r="E1975" s="37"/>
      <c r="F1975" s="37">
        <v>0</v>
      </c>
      <c r="G1975" s="37"/>
      <c r="H1975" s="37"/>
      <c r="I1975" s="37"/>
      <c r="J1975" s="37"/>
      <c r="K1975" s="37"/>
      <c r="L1975" s="37"/>
      <c r="M1975" s="37"/>
      <c r="N1975" s="37"/>
      <c r="O1975" s="37"/>
      <c r="P1975" s="37"/>
      <c r="Q1975" s="37"/>
      <c r="R1975" s="37"/>
      <c r="S1975" s="37"/>
    </row>
    <row r="1976" spans="2:19">
      <c r="B1976" s="6">
        <v>1949</v>
      </c>
      <c r="C1976" s="37"/>
      <c r="D1976" s="37"/>
      <c r="E1976" s="37"/>
      <c r="F1976" s="37">
        <v>0</v>
      </c>
      <c r="G1976" s="37"/>
      <c r="H1976" s="37"/>
      <c r="I1976" s="37"/>
      <c r="J1976" s="37"/>
      <c r="K1976" s="37"/>
      <c r="L1976" s="37"/>
      <c r="M1976" s="37"/>
      <c r="N1976" s="37"/>
      <c r="O1976" s="37"/>
      <c r="P1976" s="37"/>
      <c r="Q1976" s="37"/>
      <c r="R1976" s="37"/>
      <c r="S1976" s="37"/>
    </row>
    <row r="1977" spans="2:19">
      <c r="B1977" s="6">
        <v>1948</v>
      </c>
      <c r="C1977" s="37"/>
      <c r="D1977" s="37"/>
      <c r="E1977" s="37"/>
      <c r="F1977" s="37">
        <v>0</v>
      </c>
      <c r="G1977" s="37"/>
      <c r="H1977" s="37"/>
      <c r="I1977" s="37"/>
      <c r="J1977" s="37"/>
      <c r="K1977" s="37"/>
      <c r="L1977" s="37"/>
      <c r="M1977" s="37"/>
      <c r="N1977" s="37"/>
      <c r="O1977" s="37"/>
      <c r="P1977" s="37"/>
      <c r="Q1977" s="37"/>
      <c r="R1977" s="37"/>
      <c r="S1977" s="37"/>
    </row>
    <row r="1978" spans="2:19">
      <c r="B1978" s="6">
        <v>1947</v>
      </c>
      <c r="C1978" s="37"/>
      <c r="D1978" s="37"/>
      <c r="E1978" s="37"/>
      <c r="F1978" s="37">
        <v>0</v>
      </c>
      <c r="G1978" s="37"/>
      <c r="H1978" s="37"/>
      <c r="I1978" s="37"/>
      <c r="J1978" s="37"/>
      <c r="K1978" s="37"/>
      <c r="L1978" s="37"/>
      <c r="M1978" s="37"/>
      <c r="N1978" s="37"/>
      <c r="O1978" s="37"/>
      <c r="P1978" s="37"/>
      <c r="Q1978" s="37"/>
      <c r="R1978" s="37"/>
      <c r="S1978" s="37"/>
    </row>
    <row r="1979" spans="2:19">
      <c r="B1979" s="6">
        <v>1946</v>
      </c>
      <c r="C1979" s="37"/>
      <c r="D1979" s="37"/>
      <c r="E1979" s="37"/>
      <c r="F1979" s="37">
        <v>0</v>
      </c>
      <c r="G1979" s="37"/>
      <c r="H1979" s="37"/>
      <c r="I1979" s="37"/>
      <c r="J1979" s="37"/>
      <c r="K1979" s="37"/>
      <c r="L1979" s="37"/>
      <c r="M1979" s="37"/>
      <c r="N1979" s="37"/>
      <c r="O1979" s="37"/>
      <c r="P1979" s="37"/>
      <c r="Q1979" s="37"/>
      <c r="R1979" s="37"/>
      <c r="S1979" s="37"/>
    </row>
    <row r="1980" spans="2:19">
      <c r="B1980" s="6">
        <v>1945</v>
      </c>
      <c r="C1980" s="37"/>
      <c r="D1980" s="37"/>
      <c r="E1980" s="37"/>
      <c r="F1980" s="37">
        <v>0</v>
      </c>
      <c r="G1980" s="37"/>
      <c r="H1980" s="37"/>
      <c r="I1980" s="37"/>
      <c r="J1980" s="37"/>
      <c r="K1980" s="37"/>
      <c r="L1980" s="37"/>
      <c r="M1980" s="37"/>
      <c r="N1980" s="37"/>
      <c r="O1980" s="37"/>
      <c r="P1980" s="37"/>
      <c r="Q1980" s="37"/>
      <c r="R1980" s="37"/>
      <c r="S1980" s="37"/>
    </row>
    <row r="1981" spans="2:19">
      <c r="B1981" s="6">
        <v>1944</v>
      </c>
      <c r="C1981" s="37"/>
      <c r="D1981" s="37"/>
      <c r="E1981" s="37"/>
      <c r="F1981" s="37">
        <v>0</v>
      </c>
      <c r="G1981" s="37"/>
      <c r="H1981" s="37"/>
      <c r="I1981" s="37"/>
      <c r="J1981" s="37"/>
      <c r="K1981" s="37"/>
      <c r="L1981" s="37"/>
      <c r="M1981" s="37"/>
      <c r="N1981" s="37"/>
      <c r="O1981" s="37"/>
      <c r="P1981" s="37"/>
      <c r="Q1981" s="37"/>
      <c r="R1981" s="37"/>
      <c r="S1981" s="37"/>
    </row>
    <row r="1982" spans="2:19">
      <c r="B1982" s="6">
        <v>1943</v>
      </c>
      <c r="C1982" s="37"/>
      <c r="D1982" s="37"/>
      <c r="E1982" s="37"/>
      <c r="F1982" s="37">
        <v>0</v>
      </c>
      <c r="G1982" s="37"/>
      <c r="H1982" s="37"/>
      <c r="I1982" s="37"/>
      <c r="J1982" s="37"/>
      <c r="K1982" s="37"/>
      <c r="L1982" s="37"/>
      <c r="M1982" s="37"/>
      <c r="N1982" s="37"/>
      <c r="O1982" s="37"/>
      <c r="P1982" s="37"/>
      <c r="Q1982" s="37"/>
      <c r="R1982" s="37"/>
      <c r="S1982" s="37"/>
    </row>
    <row r="1983" spans="2:19">
      <c r="B1983" s="6">
        <v>1942</v>
      </c>
      <c r="C1983" s="37"/>
      <c r="D1983" s="37"/>
      <c r="E1983" s="37"/>
      <c r="F1983" s="37">
        <v>0</v>
      </c>
      <c r="G1983" s="37"/>
      <c r="H1983" s="37"/>
      <c r="I1983" s="37"/>
      <c r="J1983" s="37"/>
      <c r="K1983" s="37"/>
      <c r="L1983" s="37"/>
      <c r="M1983" s="37"/>
      <c r="N1983" s="37"/>
      <c r="O1983" s="37"/>
      <c r="P1983" s="37"/>
      <c r="Q1983" s="37"/>
      <c r="R1983" s="37"/>
      <c r="S1983" s="37"/>
    </row>
    <row r="1984" spans="2:19">
      <c r="B1984" s="6">
        <v>1941</v>
      </c>
      <c r="C1984" s="37"/>
      <c r="D1984" s="37"/>
      <c r="E1984" s="37"/>
      <c r="F1984" s="37">
        <v>0</v>
      </c>
      <c r="G1984" s="37"/>
      <c r="H1984" s="37"/>
      <c r="I1984" s="37"/>
      <c r="J1984" s="37"/>
      <c r="K1984" s="37"/>
      <c r="L1984" s="37"/>
      <c r="M1984" s="37"/>
      <c r="N1984" s="37"/>
      <c r="O1984" s="37"/>
      <c r="P1984" s="37"/>
      <c r="Q1984" s="37"/>
      <c r="R1984" s="37"/>
      <c r="S1984" s="37"/>
    </row>
    <row r="1985" spans="1:20">
      <c r="B1985" s="6">
        <v>1940</v>
      </c>
      <c r="C1985" s="37"/>
      <c r="D1985" s="37"/>
      <c r="E1985" s="37"/>
      <c r="F1985" s="37">
        <v>0</v>
      </c>
      <c r="G1985" s="37"/>
      <c r="H1985" s="37"/>
      <c r="I1985" s="37"/>
      <c r="J1985" s="37"/>
      <c r="K1985" s="37"/>
      <c r="L1985" s="37"/>
      <c r="M1985" s="37"/>
      <c r="N1985" s="37"/>
      <c r="O1985" s="37"/>
      <c r="P1985" s="37"/>
      <c r="Q1985" s="37"/>
      <c r="R1985" s="37"/>
      <c r="S1985" s="37"/>
    </row>
    <row r="1986" spans="1:20">
      <c r="B1986" s="6">
        <v>1939</v>
      </c>
      <c r="C1986" s="37"/>
      <c r="D1986" s="37"/>
      <c r="E1986" s="37"/>
      <c r="F1986" s="37">
        <v>0</v>
      </c>
      <c r="G1986" s="37"/>
      <c r="H1986" s="37"/>
      <c r="I1986" s="37"/>
      <c r="J1986" s="37"/>
      <c r="K1986" s="37"/>
      <c r="L1986" s="37"/>
      <c r="M1986" s="37"/>
      <c r="N1986" s="37"/>
      <c r="O1986" s="37"/>
      <c r="P1986" s="37"/>
      <c r="Q1986" s="37"/>
      <c r="R1986" s="37"/>
      <c r="S1986" s="37"/>
    </row>
    <row r="1987" spans="1:20">
      <c r="B1987" s="6">
        <v>1938</v>
      </c>
      <c r="C1987" s="37"/>
      <c r="D1987" s="37"/>
      <c r="E1987" s="37"/>
      <c r="F1987" s="37">
        <v>0</v>
      </c>
      <c r="G1987" s="37"/>
      <c r="H1987" s="37"/>
      <c r="I1987" s="37"/>
      <c r="J1987" s="37"/>
      <c r="K1987" s="37"/>
      <c r="L1987" s="37"/>
      <c r="M1987" s="37"/>
      <c r="N1987" s="37"/>
      <c r="O1987" s="37"/>
      <c r="P1987" s="37"/>
      <c r="Q1987" s="37"/>
      <c r="R1987" s="37"/>
      <c r="S1987" s="37"/>
    </row>
    <row r="1988" spans="1:20">
      <c r="B1988" s="6">
        <v>1937</v>
      </c>
      <c r="C1988" s="37"/>
      <c r="D1988" s="37"/>
      <c r="E1988" s="37"/>
      <c r="F1988" s="37">
        <v>0</v>
      </c>
      <c r="G1988" s="37"/>
      <c r="H1988" s="37"/>
      <c r="I1988" s="37"/>
      <c r="J1988" s="37"/>
      <c r="K1988" s="37"/>
      <c r="L1988" s="37"/>
      <c r="M1988" s="37"/>
      <c r="N1988" s="37"/>
      <c r="O1988" s="37"/>
      <c r="P1988" s="37"/>
      <c r="Q1988" s="37"/>
      <c r="R1988" s="37"/>
      <c r="S1988" s="37"/>
    </row>
    <row r="1989" spans="1:20">
      <c r="B1989" s="6">
        <v>1936</v>
      </c>
      <c r="C1989" s="37">
        <v>18142.080000000002</v>
      </c>
      <c r="D1989" s="37">
        <v>18142.080000000002</v>
      </c>
      <c r="E1989" s="37">
        <v>18142.080000000002</v>
      </c>
      <c r="F1989" s="37">
        <v>9909.76</v>
      </c>
      <c r="G1989" s="37"/>
      <c r="H1989" s="37"/>
      <c r="I1989" s="37"/>
      <c r="J1989" s="37"/>
      <c r="K1989" s="37"/>
      <c r="L1989" s="37"/>
      <c r="M1989" s="37"/>
      <c r="N1989" s="37"/>
      <c r="O1989" s="37"/>
      <c r="P1989" s="37"/>
      <c r="Q1989" s="37"/>
      <c r="R1989" s="37"/>
      <c r="S1989" s="37"/>
    </row>
    <row r="1990" spans="1:20">
      <c r="B1990" s="6">
        <v>1935</v>
      </c>
      <c r="C1990" s="37"/>
      <c r="D1990" s="37"/>
      <c r="E1990" s="37"/>
      <c r="F1990" s="37"/>
      <c r="G1990" s="37"/>
      <c r="H1990" s="37"/>
      <c r="I1990" s="37"/>
      <c r="J1990" s="37"/>
      <c r="K1990" s="37"/>
      <c r="L1990" s="37"/>
      <c r="M1990" s="37"/>
      <c r="N1990" s="37"/>
      <c r="O1990" s="37"/>
      <c r="P1990" s="37"/>
      <c r="Q1990" s="37"/>
      <c r="R1990" s="37"/>
      <c r="S1990" s="37"/>
    </row>
    <row r="1991" spans="1:20">
      <c r="B1991" s="6">
        <v>1934</v>
      </c>
      <c r="C1991" s="37"/>
      <c r="D1991" s="37"/>
      <c r="E1991" s="37"/>
      <c r="F1991" s="37"/>
      <c r="G1991" s="37"/>
      <c r="H1991" s="37"/>
      <c r="I1991" s="37"/>
      <c r="J1991" s="37"/>
      <c r="K1991" s="37"/>
      <c r="L1991" s="37"/>
      <c r="M1991" s="37"/>
      <c r="N1991" s="37"/>
      <c r="O1991" s="37"/>
      <c r="P1991" s="37"/>
      <c r="Q1991" s="37"/>
      <c r="R1991" s="37"/>
      <c r="S1991" s="37"/>
    </row>
    <row r="1992" spans="1:20">
      <c r="B1992" s="6">
        <v>1933</v>
      </c>
      <c r="C1992" s="37"/>
      <c r="D1992" s="37"/>
      <c r="E1992" s="37"/>
      <c r="F1992" s="37"/>
      <c r="G1992" s="37"/>
      <c r="H1992" s="37"/>
      <c r="I1992" s="37"/>
      <c r="J1992" s="37"/>
      <c r="K1992" s="37"/>
      <c r="L1992" s="37"/>
      <c r="M1992" s="37"/>
      <c r="N1992" s="37"/>
      <c r="O1992" s="37"/>
      <c r="P1992" s="37"/>
      <c r="Q1992" s="37"/>
      <c r="R1992" s="37"/>
      <c r="S1992" s="37"/>
    </row>
    <row r="1993" spans="1:20">
      <c r="B1993" s="6">
        <v>1932</v>
      </c>
      <c r="C1993" s="37"/>
      <c r="D1993" s="37"/>
      <c r="E1993" s="37"/>
      <c r="F1993" s="37"/>
      <c r="G1993" s="37"/>
      <c r="H1993" s="37"/>
      <c r="I1993" s="37"/>
      <c r="J1993" s="37"/>
      <c r="K1993" s="37"/>
      <c r="L1993" s="37"/>
      <c r="M1993" s="37"/>
      <c r="N1993" s="37"/>
      <c r="O1993" s="37"/>
      <c r="P1993" s="37"/>
      <c r="Q1993" s="37"/>
      <c r="R1993" s="37"/>
      <c r="S1993" s="37"/>
    </row>
    <row r="1994" spans="1:20">
      <c r="B1994" s="6">
        <v>1931</v>
      </c>
      <c r="C1994" s="37"/>
      <c r="D1994" s="37"/>
      <c r="E1994" s="37"/>
      <c r="F1994" s="37"/>
      <c r="G1994" s="37"/>
      <c r="H1994" s="37"/>
      <c r="I1994" s="37"/>
      <c r="J1994" s="37"/>
      <c r="K1994" s="37"/>
      <c r="L1994" s="37"/>
      <c r="M1994" s="37"/>
      <c r="N1994" s="37"/>
      <c r="O1994" s="37"/>
      <c r="P1994" s="37"/>
      <c r="Q1994" s="37"/>
      <c r="R1994" s="37"/>
      <c r="S1994" s="37"/>
    </row>
    <row r="1995" spans="1:20">
      <c r="B1995" s="6">
        <v>1930</v>
      </c>
      <c r="C1995" s="37"/>
      <c r="D1995" s="37"/>
      <c r="E1995" s="37"/>
      <c r="F1995" s="37"/>
      <c r="G1995" s="37"/>
      <c r="H1995" s="37"/>
      <c r="I1995" s="37"/>
      <c r="J1995" s="37"/>
      <c r="K1995" s="37"/>
      <c r="L1995" s="37"/>
      <c r="M1995" s="37"/>
      <c r="N1995" s="37"/>
      <c r="O1995" s="37"/>
      <c r="P1995" s="37"/>
      <c r="Q1995" s="37"/>
      <c r="R1995" s="37"/>
      <c r="S1995" s="37"/>
    </row>
    <row r="1996" spans="1:20">
      <c r="A1996" s="75" t="s">
        <v>124</v>
      </c>
      <c r="B1996" s="7" t="s">
        <v>10</v>
      </c>
      <c r="C1996" s="8">
        <f>SUM(C1919:C1995)</f>
        <v>14454652.340000004</v>
      </c>
      <c r="D1996" s="8">
        <f>SUM(D1918:D1995)</f>
        <v>14794579.589999998</v>
      </c>
      <c r="E1996" s="8">
        <f>SUM(E1917:E1995)</f>
        <v>14807177.059999999</v>
      </c>
      <c r="F1996" s="8">
        <f>SUM(F1916:F1995)</f>
        <v>14880510.079999996</v>
      </c>
      <c r="G1996" s="8">
        <f>SUM(G1915:G1995)</f>
        <v>14991840.360000001</v>
      </c>
      <c r="H1996" s="8">
        <f>SUM(H1909:H1995)</f>
        <v>15194286.950000003</v>
      </c>
      <c r="I1996" s="8">
        <f>SUM(I1909:I1995)</f>
        <v>15399590.66</v>
      </c>
      <c r="J1996" s="8">
        <f t="shared" ref="J1996" si="69">SUM(J1909:J1995)</f>
        <v>15609569.43</v>
      </c>
      <c r="K1996" s="8">
        <f>SUM(K1909:K1995)</f>
        <v>15748501.509999996</v>
      </c>
      <c r="L1996" s="8">
        <f t="shared" ref="L1996" si="70">SUM(L1909:L1995)</f>
        <v>16049405.849999996</v>
      </c>
      <c r="M1996" s="8">
        <f>SUM(M1909:M1995)</f>
        <v>16723116.84</v>
      </c>
      <c r="N1996" s="11">
        <f>SUM(N1904:N1995)</f>
        <v>16782421.719999999</v>
      </c>
      <c r="O1996" s="11">
        <f>SUM(O1904:O1995)</f>
        <v>17527034.199999996</v>
      </c>
      <c r="P1996" s="11">
        <f>SUM(P1904:P1995)</f>
        <v>18000237.470000003</v>
      </c>
      <c r="Q1996" s="11">
        <f>SUM(Q1904:Q1995)</f>
        <v>18829777.079999998</v>
      </c>
      <c r="R1996" s="11">
        <f>SUM(R1903:R1995)</f>
        <v>19528327.690000005</v>
      </c>
      <c r="S1996" s="11">
        <f>SUM(S1903:S1995)</f>
        <v>20189868.919999998</v>
      </c>
      <c r="T1996" s="124"/>
    </row>
    <row r="1997" spans="1:20">
      <c r="A1997" s="76"/>
      <c r="B1997" s="7"/>
      <c r="C1997" s="8"/>
      <c r="D1997" s="8"/>
      <c r="E1997" s="8"/>
      <c r="F1997" s="8"/>
      <c r="G1997" s="8"/>
      <c r="H1997" s="8"/>
      <c r="I1997" s="8"/>
      <c r="J1997" s="8"/>
      <c r="K1997" s="8"/>
      <c r="L1997" s="8"/>
      <c r="M1997" s="10"/>
    </row>
    <row r="1998" spans="1:20">
      <c r="A1998" s="83" t="s">
        <v>125</v>
      </c>
      <c r="B1998" s="82">
        <v>2022</v>
      </c>
      <c r="C1998" s="36"/>
      <c r="D1998" s="36"/>
      <c r="E1998" s="36"/>
      <c r="F1998" s="36"/>
      <c r="G1998" s="36"/>
      <c r="H1998" s="36"/>
      <c r="I1998" s="36"/>
      <c r="J1998" s="36"/>
      <c r="K1998" s="36"/>
      <c r="L1998" s="36"/>
      <c r="M1998" s="36"/>
      <c r="N1998" s="36"/>
      <c r="O1998" s="36"/>
      <c r="P1998" s="36"/>
      <c r="Q1998" s="36"/>
      <c r="R1998" s="74"/>
      <c r="S1998" s="37">
        <v>593967.16</v>
      </c>
    </row>
    <row r="1999" spans="1:20">
      <c r="A1999" s="38"/>
      <c r="B1999" s="6">
        <v>2021</v>
      </c>
      <c r="C1999" s="36"/>
      <c r="D1999" s="36"/>
      <c r="E1999" s="36"/>
      <c r="F1999" s="36"/>
      <c r="G1999" s="36"/>
      <c r="H1999" s="36"/>
      <c r="I1999" s="36"/>
      <c r="J1999" s="36"/>
      <c r="K1999" s="36"/>
      <c r="L1999" s="36"/>
      <c r="M1999" s="36"/>
      <c r="N1999" s="36"/>
      <c r="O1999" s="36"/>
      <c r="P1999" s="36"/>
      <c r="Q1999" s="36"/>
      <c r="R1999" s="37">
        <v>434869</v>
      </c>
      <c r="S1999" s="37">
        <v>434869</v>
      </c>
    </row>
    <row r="2000" spans="1:20">
      <c r="B2000" s="6">
        <v>2020</v>
      </c>
      <c r="C2000" s="36"/>
      <c r="D2000" s="36"/>
      <c r="E2000" s="36"/>
      <c r="F2000" s="36"/>
      <c r="G2000" s="36"/>
      <c r="H2000" s="36"/>
      <c r="I2000" s="36"/>
      <c r="J2000" s="36"/>
      <c r="K2000" s="36"/>
      <c r="L2000" s="36"/>
      <c r="M2000" s="36"/>
      <c r="N2000" s="36"/>
      <c r="O2000" s="36"/>
      <c r="P2000" s="36"/>
      <c r="Q2000" s="37">
        <v>399101.59</v>
      </c>
      <c r="R2000" s="37">
        <v>399101.59</v>
      </c>
      <c r="S2000" s="37">
        <v>399101.59</v>
      </c>
    </row>
    <row r="2001" spans="1:19">
      <c r="A2001" s="40"/>
      <c r="B2001" s="6">
        <v>2019</v>
      </c>
      <c r="C2001" s="36"/>
      <c r="D2001" s="36"/>
      <c r="E2001" s="36"/>
      <c r="F2001" s="36"/>
      <c r="G2001" s="36"/>
      <c r="H2001" s="36"/>
      <c r="I2001" s="36"/>
      <c r="J2001" s="36"/>
      <c r="K2001" s="36"/>
      <c r="L2001" s="36"/>
      <c r="M2001" s="36"/>
      <c r="N2001" s="36"/>
      <c r="O2001" s="36"/>
      <c r="P2001" s="37">
        <v>489490.26</v>
      </c>
      <c r="Q2001" s="37">
        <v>489490.26</v>
      </c>
      <c r="R2001" s="37">
        <v>489490.26</v>
      </c>
      <c r="S2001" s="37">
        <v>489490.26</v>
      </c>
    </row>
    <row r="2002" spans="1:19">
      <c r="A2002" s="40"/>
      <c r="B2002" s="6">
        <v>2018</v>
      </c>
      <c r="C2002" s="36"/>
      <c r="D2002" s="36"/>
      <c r="E2002" s="36"/>
      <c r="F2002" s="36"/>
      <c r="G2002" s="36"/>
      <c r="H2002" s="36"/>
      <c r="I2002" s="36"/>
      <c r="J2002" s="36"/>
      <c r="K2002" s="36"/>
      <c r="L2002" s="36"/>
      <c r="M2002" s="36"/>
      <c r="N2002" s="36"/>
      <c r="O2002" s="37">
        <v>310245.95</v>
      </c>
      <c r="P2002" s="37">
        <v>310245.95</v>
      </c>
      <c r="Q2002" s="37">
        <v>310245.95</v>
      </c>
      <c r="R2002" s="37">
        <v>310245.95</v>
      </c>
      <c r="S2002" s="37">
        <v>310245.95</v>
      </c>
    </row>
    <row r="2003" spans="1:19">
      <c r="A2003" s="40"/>
      <c r="B2003" s="6">
        <v>2017</v>
      </c>
      <c r="C2003" s="36"/>
      <c r="D2003" s="36"/>
      <c r="E2003" s="36"/>
      <c r="F2003" s="36"/>
      <c r="G2003" s="36"/>
      <c r="H2003" s="36"/>
      <c r="I2003" s="36"/>
      <c r="J2003" s="36"/>
      <c r="K2003" s="36"/>
      <c r="L2003" s="36"/>
      <c r="M2003" s="36"/>
      <c r="N2003" s="37">
        <v>514380.49</v>
      </c>
      <c r="O2003" s="37">
        <v>514380.49</v>
      </c>
      <c r="P2003" s="37">
        <v>514380.49</v>
      </c>
      <c r="Q2003" s="37">
        <v>514380.49</v>
      </c>
      <c r="R2003" s="37">
        <v>514380.49</v>
      </c>
      <c r="S2003" s="37">
        <v>514380.49</v>
      </c>
    </row>
    <row r="2004" spans="1:19">
      <c r="B2004" s="6">
        <v>2016</v>
      </c>
      <c r="C2004" s="36"/>
      <c r="D2004" s="36"/>
      <c r="E2004" s="36"/>
      <c r="F2004" s="36"/>
      <c r="G2004" s="36"/>
      <c r="H2004" s="36"/>
      <c r="I2004" s="36"/>
      <c r="J2004" s="36"/>
      <c r="K2004" s="36"/>
      <c r="L2004" s="36"/>
      <c r="M2004" s="37">
        <v>461448.99</v>
      </c>
      <c r="N2004" s="37">
        <v>461448.99</v>
      </c>
      <c r="O2004" s="37">
        <f>N2004</f>
        <v>461448.99</v>
      </c>
      <c r="P2004" s="37">
        <f>O2004</f>
        <v>461448.99</v>
      </c>
      <c r="Q2004" s="37">
        <f>P2004</f>
        <v>461448.99</v>
      </c>
      <c r="R2004" s="37">
        <f>Q2004</f>
        <v>461448.99</v>
      </c>
      <c r="S2004" s="37">
        <f>R2004</f>
        <v>461448.99</v>
      </c>
    </row>
    <row r="2005" spans="1:19">
      <c r="B2005" s="6">
        <v>2015</v>
      </c>
      <c r="C2005" s="36"/>
      <c r="D2005" s="36"/>
      <c r="E2005" s="36"/>
      <c r="F2005" s="36"/>
      <c r="G2005" s="36"/>
      <c r="H2005" s="36"/>
      <c r="I2005" s="36"/>
      <c r="J2005" s="36"/>
      <c r="K2005" s="36"/>
      <c r="L2005" s="37">
        <v>437740.52</v>
      </c>
      <c r="M2005" s="37">
        <v>437740.52</v>
      </c>
      <c r="N2005" s="37">
        <v>437740.52</v>
      </c>
      <c r="O2005" s="37">
        <f t="shared" ref="O2005:S2058" si="71">N2005</f>
        <v>437740.52</v>
      </c>
      <c r="P2005" s="37">
        <f t="shared" si="71"/>
        <v>437740.52</v>
      </c>
      <c r="Q2005" s="37">
        <f t="shared" si="71"/>
        <v>437740.52</v>
      </c>
      <c r="R2005" s="37">
        <f t="shared" si="71"/>
        <v>437740.52</v>
      </c>
      <c r="S2005" s="37">
        <f t="shared" si="71"/>
        <v>437740.52</v>
      </c>
    </row>
    <row r="2006" spans="1:19">
      <c r="B2006" s="6">
        <v>2014</v>
      </c>
      <c r="C2006" s="36"/>
      <c r="D2006" s="36"/>
      <c r="E2006" s="36"/>
      <c r="F2006" s="36"/>
      <c r="G2006" s="36"/>
      <c r="H2006" s="36"/>
      <c r="I2006" s="36"/>
      <c r="J2006" s="36"/>
      <c r="K2006" s="37">
        <v>271730.67</v>
      </c>
      <c r="L2006" s="37">
        <v>271730.67</v>
      </c>
      <c r="M2006" s="37">
        <v>271730.67000000004</v>
      </c>
      <c r="N2006" s="37">
        <v>271730.67000000004</v>
      </c>
      <c r="O2006" s="37">
        <f t="shared" si="71"/>
        <v>271730.67000000004</v>
      </c>
      <c r="P2006" s="37">
        <f t="shared" si="71"/>
        <v>271730.67000000004</v>
      </c>
      <c r="Q2006" s="37">
        <f t="shared" si="71"/>
        <v>271730.67000000004</v>
      </c>
      <c r="R2006" s="37">
        <f t="shared" si="71"/>
        <v>271730.67000000004</v>
      </c>
      <c r="S2006" s="37">
        <f t="shared" si="71"/>
        <v>271730.67000000004</v>
      </c>
    </row>
    <row r="2007" spans="1:19">
      <c r="B2007" s="6">
        <v>2013</v>
      </c>
      <c r="C2007" s="36"/>
      <c r="D2007" s="36"/>
      <c r="E2007" s="36"/>
      <c r="F2007" s="36"/>
      <c r="G2007" s="36"/>
      <c r="H2007" s="36"/>
      <c r="I2007" s="36"/>
      <c r="J2007" s="37">
        <v>400424.76</v>
      </c>
      <c r="K2007" s="37">
        <v>400424.76</v>
      </c>
      <c r="L2007" s="37">
        <v>400424.76</v>
      </c>
      <c r="M2007" s="37">
        <v>400424.76</v>
      </c>
      <c r="N2007" s="37">
        <v>400424.76</v>
      </c>
      <c r="O2007" s="37">
        <f t="shared" si="71"/>
        <v>400424.76</v>
      </c>
      <c r="P2007" s="37">
        <f t="shared" si="71"/>
        <v>400424.76</v>
      </c>
      <c r="Q2007" s="37">
        <f t="shared" si="71"/>
        <v>400424.76</v>
      </c>
      <c r="R2007" s="37">
        <f t="shared" si="71"/>
        <v>400424.76</v>
      </c>
      <c r="S2007" s="37">
        <f t="shared" si="71"/>
        <v>400424.76</v>
      </c>
    </row>
    <row r="2008" spans="1:19">
      <c r="B2008" s="6">
        <v>2012</v>
      </c>
      <c r="C2008" s="36"/>
      <c r="D2008" s="36"/>
      <c r="E2008" s="36"/>
      <c r="F2008" s="36"/>
      <c r="G2008" s="36"/>
      <c r="H2008" s="36"/>
      <c r="I2008" s="37">
        <v>383678.1</v>
      </c>
      <c r="J2008" s="37">
        <v>383678.1</v>
      </c>
      <c r="K2008" s="37">
        <v>383678.1</v>
      </c>
      <c r="L2008" s="37">
        <v>383678.1</v>
      </c>
      <c r="M2008" s="37">
        <v>383678.1</v>
      </c>
      <c r="N2008" s="37">
        <v>383678.1</v>
      </c>
      <c r="O2008" s="37">
        <f t="shared" si="71"/>
        <v>383678.1</v>
      </c>
      <c r="P2008" s="37">
        <f t="shared" si="71"/>
        <v>383678.1</v>
      </c>
      <c r="Q2008" s="37">
        <f t="shared" si="71"/>
        <v>383678.1</v>
      </c>
      <c r="R2008" s="37">
        <f t="shared" si="71"/>
        <v>383678.1</v>
      </c>
      <c r="S2008" s="37">
        <f t="shared" si="71"/>
        <v>383678.1</v>
      </c>
    </row>
    <row r="2009" spans="1:19">
      <c r="B2009" s="6">
        <v>2011</v>
      </c>
      <c r="C2009" s="36"/>
      <c r="D2009" s="36"/>
      <c r="E2009" s="36"/>
      <c r="F2009" s="36"/>
      <c r="G2009" s="36"/>
      <c r="H2009" s="37">
        <v>196480.03</v>
      </c>
      <c r="I2009" s="37">
        <v>196480.03</v>
      </c>
      <c r="J2009" s="37">
        <v>196480.03</v>
      </c>
      <c r="K2009" s="37">
        <v>196480.03</v>
      </c>
      <c r="L2009" s="37">
        <v>196480.03</v>
      </c>
      <c r="M2009" s="37">
        <v>196480.03</v>
      </c>
      <c r="N2009" s="37">
        <v>196480.03</v>
      </c>
      <c r="O2009" s="37">
        <f t="shared" si="71"/>
        <v>196480.03</v>
      </c>
      <c r="P2009" s="37">
        <f t="shared" si="71"/>
        <v>196480.03</v>
      </c>
      <c r="Q2009" s="37">
        <f>P2009-137.05</f>
        <v>196342.98</v>
      </c>
      <c r="R2009" s="37">
        <f t="shared" ref="R2009:S2058" si="72">Q2009</f>
        <v>196342.98</v>
      </c>
      <c r="S2009" s="37">
        <f t="shared" si="72"/>
        <v>196342.98</v>
      </c>
    </row>
    <row r="2010" spans="1:19">
      <c r="B2010" s="6">
        <v>2010</v>
      </c>
      <c r="C2010" s="36"/>
      <c r="D2010" s="36"/>
      <c r="E2010" s="36"/>
      <c r="F2010" s="36"/>
      <c r="G2010" s="37">
        <v>188753</v>
      </c>
      <c r="H2010" s="37">
        <v>188753</v>
      </c>
      <c r="I2010" s="37">
        <v>188753</v>
      </c>
      <c r="J2010" s="37">
        <v>188753</v>
      </c>
      <c r="K2010" s="37">
        <v>188753</v>
      </c>
      <c r="L2010" s="37">
        <v>188753</v>
      </c>
      <c r="M2010" s="37">
        <v>188753</v>
      </c>
      <c r="N2010" s="37">
        <v>188753</v>
      </c>
      <c r="O2010" s="37">
        <f t="shared" si="71"/>
        <v>188753</v>
      </c>
      <c r="P2010" s="37">
        <f t="shared" si="71"/>
        <v>188753</v>
      </c>
      <c r="Q2010" s="37">
        <f t="shared" si="71"/>
        <v>188753</v>
      </c>
      <c r="R2010" s="37">
        <f t="shared" si="72"/>
        <v>188753</v>
      </c>
      <c r="S2010" s="37">
        <f t="shared" si="72"/>
        <v>188753</v>
      </c>
    </row>
    <row r="2011" spans="1:19">
      <c r="B2011" s="6">
        <v>2009</v>
      </c>
      <c r="C2011" s="36"/>
      <c r="D2011" s="36"/>
      <c r="E2011" s="36"/>
      <c r="F2011" s="37">
        <v>340056</v>
      </c>
      <c r="G2011" s="37">
        <v>340056</v>
      </c>
      <c r="H2011" s="37">
        <v>340056</v>
      </c>
      <c r="I2011" s="37">
        <v>340056</v>
      </c>
      <c r="J2011" s="37">
        <v>340056</v>
      </c>
      <c r="K2011" s="37">
        <v>340056</v>
      </c>
      <c r="L2011" s="37">
        <v>340056</v>
      </c>
      <c r="M2011" s="37">
        <v>340056</v>
      </c>
      <c r="N2011" s="37">
        <v>340056</v>
      </c>
      <c r="O2011" s="37">
        <f t="shared" si="71"/>
        <v>340056</v>
      </c>
      <c r="P2011" s="37">
        <f t="shared" si="71"/>
        <v>340056</v>
      </c>
      <c r="Q2011" s="37">
        <f t="shared" si="71"/>
        <v>340056</v>
      </c>
      <c r="R2011" s="37">
        <f t="shared" si="72"/>
        <v>340056</v>
      </c>
      <c r="S2011" s="37">
        <f t="shared" si="72"/>
        <v>340056</v>
      </c>
    </row>
    <row r="2012" spans="1:19">
      <c r="B2012" s="6">
        <v>2008</v>
      </c>
      <c r="C2012" s="36"/>
      <c r="D2012" s="36"/>
      <c r="E2012" s="37">
        <v>189065</v>
      </c>
      <c r="F2012" s="37">
        <v>189065</v>
      </c>
      <c r="G2012" s="37">
        <v>189065</v>
      </c>
      <c r="H2012" s="37">
        <v>189065</v>
      </c>
      <c r="I2012" s="37">
        <v>189065</v>
      </c>
      <c r="J2012" s="37">
        <v>189065</v>
      </c>
      <c r="K2012" s="37">
        <v>189065</v>
      </c>
      <c r="L2012" s="37">
        <v>189065</v>
      </c>
      <c r="M2012" s="37">
        <v>189065</v>
      </c>
      <c r="N2012" s="37">
        <v>189065</v>
      </c>
      <c r="O2012" s="37">
        <f t="shared" si="71"/>
        <v>189065</v>
      </c>
      <c r="P2012" s="37">
        <f t="shared" si="71"/>
        <v>189065</v>
      </c>
      <c r="Q2012" s="37">
        <f t="shared" si="71"/>
        <v>189065</v>
      </c>
      <c r="R2012" s="37">
        <f t="shared" si="72"/>
        <v>189065</v>
      </c>
      <c r="S2012" s="37">
        <f t="shared" si="72"/>
        <v>189065</v>
      </c>
    </row>
    <row r="2013" spans="1:19">
      <c r="B2013" s="6">
        <v>2007</v>
      </c>
      <c r="C2013" s="36"/>
      <c r="D2013" s="37">
        <v>251901</v>
      </c>
      <c r="E2013" s="37">
        <v>251901</v>
      </c>
      <c r="F2013" s="37">
        <v>251901</v>
      </c>
      <c r="G2013" s="37">
        <v>251901</v>
      </c>
      <c r="H2013" s="37">
        <v>251901</v>
      </c>
      <c r="I2013" s="37">
        <v>251901</v>
      </c>
      <c r="J2013" s="37">
        <v>251901</v>
      </c>
      <c r="K2013" s="37">
        <v>251901</v>
      </c>
      <c r="L2013" s="37">
        <v>251901</v>
      </c>
      <c r="M2013" s="37">
        <v>251901</v>
      </c>
      <c r="N2013" s="37">
        <v>251901</v>
      </c>
      <c r="O2013" s="37">
        <f t="shared" si="71"/>
        <v>251901</v>
      </c>
      <c r="P2013" s="37">
        <f t="shared" si="71"/>
        <v>251901</v>
      </c>
      <c r="Q2013" s="37">
        <f>P2013-297.06</f>
        <v>251603.94</v>
      </c>
      <c r="R2013" s="37">
        <f t="shared" si="72"/>
        <v>251603.94</v>
      </c>
      <c r="S2013" s="37">
        <f t="shared" si="72"/>
        <v>251603.94</v>
      </c>
    </row>
    <row r="2014" spans="1:19">
      <c r="B2014" s="6">
        <v>2006</v>
      </c>
      <c r="C2014" s="37">
        <v>255975.95</v>
      </c>
      <c r="D2014" s="37">
        <v>255975.95</v>
      </c>
      <c r="E2014" s="37">
        <v>255975.95</v>
      </c>
      <c r="F2014" s="37">
        <v>255975.95</v>
      </c>
      <c r="G2014" s="37">
        <v>255975.95</v>
      </c>
      <c r="H2014" s="37">
        <v>255975.95</v>
      </c>
      <c r="I2014" s="37">
        <v>255975.95</v>
      </c>
      <c r="J2014" s="37">
        <v>255975.95</v>
      </c>
      <c r="K2014" s="37">
        <v>255975.95</v>
      </c>
      <c r="L2014" s="37">
        <v>255975.95</v>
      </c>
      <c r="M2014" s="37">
        <v>255975.95</v>
      </c>
      <c r="N2014" s="37">
        <v>255975.95</v>
      </c>
      <c r="O2014" s="37">
        <f t="shared" si="71"/>
        <v>255975.95</v>
      </c>
      <c r="P2014" s="37">
        <f t="shared" si="71"/>
        <v>255975.95</v>
      </c>
      <c r="Q2014" s="37">
        <f t="shared" si="71"/>
        <v>255975.95</v>
      </c>
      <c r="R2014" s="37">
        <f t="shared" si="72"/>
        <v>255975.95</v>
      </c>
      <c r="S2014" s="37">
        <f t="shared" si="72"/>
        <v>255975.95</v>
      </c>
    </row>
    <row r="2015" spans="1:19">
      <c r="B2015" s="6">
        <v>2005</v>
      </c>
      <c r="C2015" s="37">
        <v>220859.02</v>
      </c>
      <c r="D2015" s="37">
        <v>220859.02</v>
      </c>
      <c r="E2015" s="37">
        <v>220859.02</v>
      </c>
      <c r="F2015" s="37">
        <v>220859.02</v>
      </c>
      <c r="G2015" s="37">
        <v>220859.02</v>
      </c>
      <c r="H2015" s="37">
        <v>220859.02</v>
      </c>
      <c r="I2015" s="37">
        <v>220859.02</v>
      </c>
      <c r="J2015" s="37">
        <v>220859.02</v>
      </c>
      <c r="K2015" s="37">
        <v>220859.02</v>
      </c>
      <c r="L2015" s="37">
        <v>220859.02</v>
      </c>
      <c r="M2015" s="37">
        <v>220859.02</v>
      </c>
      <c r="N2015" s="37">
        <v>220859.02</v>
      </c>
      <c r="O2015" s="37">
        <f t="shared" si="71"/>
        <v>220859.02</v>
      </c>
      <c r="P2015" s="37">
        <f t="shared" si="71"/>
        <v>220859.02</v>
      </c>
      <c r="Q2015" s="37">
        <f>P2015-1011.42</f>
        <v>219847.59999999998</v>
      </c>
      <c r="R2015" s="37">
        <f t="shared" si="72"/>
        <v>219847.59999999998</v>
      </c>
      <c r="S2015" s="37">
        <f t="shared" si="72"/>
        <v>219847.59999999998</v>
      </c>
    </row>
    <row r="2016" spans="1:19">
      <c r="B2016" s="6">
        <v>2004</v>
      </c>
      <c r="C2016" s="37">
        <v>401976.07</v>
      </c>
      <c r="D2016" s="37">
        <v>401976.07</v>
      </c>
      <c r="E2016" s="37">
        <v>401976.07</v>
      </c>
      <c r="F2016" s="37">
        <v>401976.07</v>
      </c>
      <c r="G2016" s="37">
        <v>401976.07</v>
      </c>
      <c r="H2016" s="37">
        <v>401976.07</v>
      </c>
      <c r="I2016" s="37">
        <v>401976.07</v>
      </c>
      <c r="J2016" s="37">
        <v>401976.07</v>
      </c>
      <c r="K2016" s="37">
        <v>401976.07</v>
      </c>
      <c r="L2016" s="37">
        <v>401976.07</v>
      </c>
      <c r="M2016" s="37">
        <v>401976.07</v>
      </c>
      <c r="N2016" s="37">
        <v>401976.07</v>
      </c>
      <c r="O2016" s="37">
        <f t="shared" si="71"/>
        <v>401976.07</v>
      </c>
      <c r="P2016" s="37">
        <f t="shared" si="71"/>
        <v>401976.07</v>
      </c>
      <c r="Q2016" s="37">
        <f t="shared" si="71"/>
        <v>401976.07</v>
      </c>
      <c r="R2016" s="37">
        <f t="shared" si="72"/>
        <v>401976.07</v>
      </c>
      <c r="S2016" s="37">
        <f t="shared" si="72"/>
        <v>401976.07</v>
      </c>
    </row>
    <row r="2017" spans="2:19">
      <c r="B2017" s="6">
        <v>2003</v>
      </c>
      <c r="C2017" s="37">
        <v>415540.52</v>
      </c>
      <c r="D2017" s="37">
        <v>415540.52</v>
      </c>
      <c r="E2017" s="37">
        <v>415540.52</v>
      </c>
      <c r="F2017" s="37">
        <v>415540.52</v>
      </c>
      <c r="G2017" s="37">
        <v>415540.52</v>
      </c>
      <c r="H2017" s="37">
        <v>415540.52</v>
      </c>
      <c r="I2017" s="37">
        <v>415540.52</v>
      </c>
      <c r="J2017" s="37">
        <v>415540.52</v>
      </c>
      <c r="K2017" s="37">
        <v>415540.52</v>
      </c>
      <c r="L2017" s="37">
        <v>415540.52</v>
      </c>
      <c r="M2017" s="37">
        <v>415540.52</v>
      </c>
      <c r="N2017" s="37">
        <v>415540.52</v>
      </c>
      <c r="O2017" s="37">
        <f t="shared" si="71"/>
        <v>415540.52</v>
      </c>
      <c r="P2017" s="37">
        <f t="shared" si="71"/>
        <v>415540.52</v>
      </c>
      <c r="Q2017" s="37">
        <f>P2017-123.08</f>
        <v>415417.44</v>
      </c>
      <c r="R2017" s="37">
        <f t="shared" si="72"/>
        <v>415417.44</v>
      </c>
      <c r="S2017" s="37">
        <f t="shared" si="72"/>
        <v>415417.44</v>
      </c>
    </row>
    <row r="2018" spans="2:19">
      <c r="B2018" s="6">
        <v>2002</v>
      </c>
      <c r="C2018" s="37">
        <v>540489.99</v>
      </c>
      <c r="D2018" s="37">
        <v>540489.99</v>
      </c>
      <c r="E2018" s="37">
        <v>540489.99</v>
      </c>
      <c r="F2018" s="37">
        <v>540489.99</v>
      </c>
      <c r="G2018" s="37">
        <v>540489.99</v>
      </c>
      <c r="H2018" s="37">
        <v>540489.99</v>
      </c>
      <c r="I2018" s="37">
        <v>540489.99</v>
      </c>
      <c r="J2018" s="37">
        <v>540489.99</v>
      </c>
      <c r="K2018" s="37">
        <v>540489.99</v>
      </c>
      <c r="L2018" s="37">
        <v>540489.99</v>
      </c>
      <c r="M2018" s="37">
        <v>540489.99</v>
      </c>
      <c r="N2018" s="37">
        <v>540489.99</v>
      </c>
      <c r="O2018" s="37">
        <f t="shared" si="71"/>
        <v>540489.99</v>
      </c>
      <c r="P2018" s="37">
        <f t="shared" si="71"/>
        <v>540489.99</v>
      </c>
      <c r="Q2018" s="37">
        <f>P2018</f>
        <v>540489.99</v>
      </c>
      <c r="R2018" s="37">
        <f t="shared" si="72"/>
        <v>540489.99</v>
      </c>
      <c r="S2018" s="37">
        <f t="shared" si="72"/>
        <v>540489.99</v>
      </c>
    </row>
    <row r="2019" spans="2:19">
      <c r="B2019" s="6">
        <v>2001</v>
      </c>
      <c r="C2019" s="37">
        <v>510685.27</v>
      </c>
      <c r="D2019" s="37">
        <v>510685.27</v>
      </c>
      <c r="E2019" s="37">
        <v>510685.27</v>
      </c>
      <c r="F2019" s="37">
        <v>510685.27</v>
      </c>
      <c r="G2019" s="37">
        <v>510685.27</v>
      </c>
      <c r="H2019" s="37">
        <v>510685.27</v>
      </c>
      <c r="I2019" s="37">
        <v>510685.27</v>
      </c>
      <c r="J2019" s="37">
        <v>510685.27</v>
      </c>
      <c r="K2019" s="37">
        <v>510685.27</v>
      </c>
      <c r="L2019" s="37">
        <v>510685.27</v>
      </c>
      <c r="M2019" s="37">
        <v>510685.27</v>
      </c>
      <c r="N2019" s="37">
        <v>510685.27</v>
      </c>
      <c r="O2019" s="37">
        <f t="shared" si="71"/>
        <v>510685.27</v>
      </c>
      <c r="P2019" s="37">
        <f t="shared" si="71"/>
        <v>510685.27</v>
      </c>
      <c r="Q2019" s="37">
        <f>P2019-1769.9</f>
        <v>508915.37</v>
      </c>
      <c r="R2019" s="37">
        <f t="shared" si="72"/>
        <v>508915.37</v>
      </c>
      <c r="S2019" s="37">
        <f t="shared" si="72"/>
        <v>508915.37</v>
      </c>
    </row>
    <row r="2020" spans="2:19">
      <c r="B2020" s="6">
        <v>2000</v>
      </c>
      <c r="C2020" s="37">
        <v>861313.86</v>
      </c>
      <c r="D2020" s="37">
        <v>860202.57</v>
      </c>
      <c r="E2020" s="37">
        <v>860202.57</v>
      </c>
      <c r="F2020" s="37">
        <v>860202.57</v>
      </c>
      <c r="G2020" s="37">
        <v>860202.57</v>
      </c>
      <c r="H2020" s="37">
        <v>860202.57</v>
      </c>
      <c r="I2020" s="37">
        <v>860202.57</v>
      </c>
      <c r="J2020" s="37">
        <v>860202.57</v>
      </c>
      <c r="K2020" s="37">
        <v>860202.57</v>
      </c>
      <c r="L2020" s="37">
        <v>860202.57</v>
      </c>
      <c r="M2020" s="37">
        <v>859523.53999999992</v>
      </c>
      <c r="N2020" s="37">
        <v>859523.53999999992</v>
      </c>
      <c r="O2020" s="37">
        <f t="shared" si="71"/>
        <v>859523.53999999992</v>
      </c>
      <c r="P2020" s="37">
        <f t="shared" si="71"/>
        <v>859523.53999999992</v>
      </c>
      <c r="Q2020" s="37">
        <f>P2020</f>
        <v>859523.53999999992</v>
      </c>
      <c r="R2020" s="37">
        <f t="shared" si="72"/>
        <v>859523.53999999992</v>
      </c>
      <c r="S2020" s="37">
        <f t="shared" si="72"/>
        <v>859523.53999999992</v>
      </c>
    </row>
    <row r="2021" spans="2:19">
      <c r="B2021" s="6">
        <v>1999</v>
      </c>
      <c r="C2021" s="37">
        <v>662356.22</v>
      </c>
      <c r="D2021" s="37">
        <v>662356.22</v>
      </c>
      <c r="E2021" s="37">
        <v>662356.22</v>
      </c>
      <c r="F2021" s="37">
        <v>662356.22</v>
      </c>
      <c r="G2021" s="37">
        <v>662356.22</v>
      </c>
      <c r="H2021" s="37">
        <v>662356.22</v>
      </c>
      <c r="I2021" s="37">
        <v>662356.22</v>
      </c>
      <c r="J2021" s="37">
        <v>662356.22</v>
      </c>
      <c r="K2021" s="37">
        <v>662356.22</v>
      </c>
      <c r="L2021" s="37">
        <v>662356.22</v>
      </c>
      <c r="M2021" s="37">
        <v>662026.03</v>
      </c>
      <c r="N2021" s="37">
        <v>662026.03</v>
      </c>
      <c r="O2021" s="37">
        <f t="shared" si="71"/>
        <v>662026.03</v>
      </c>
      <c r="P2021" s="37">
        <f t="shared" si="71"/>
        <v>662026.03</v>
      </c>
      <c r="Q2021" s="37">
        <f t="shared" si="71"/>
        <v>662026.03</v>
      </c>
      <c r="R2021" s="37">
        <f t="shared" si="72"/>
        <v>662026.03</v>
      </c>
      <c r="S2021" s="37">
        <f t="shared" si="72"/>
        <v>662026.03</v>
      </c>
    </row>
    <row r="2022" spans="2:19">
      <c r="B2022" s="6">
        <v>1998</v>
      </c>
      <c r="C2022" s="37">
        <v>925253.87</v>
      </c>
      <c r="D2022" s="37">
        <v>925253.87</v>
      </c>
      <c r="E2022" s="37">
        <v>925253.87</v>
      </c>
      <c r="F2022" s="37">
        <v>925253.87</v>
      </c>
      <c r="G2022" s="37">
        <v>925253.87</v>
      </c>
      <c r="H2022" s="37">
        <v>925253.87</v>
      </c>
      <c r="I2022" s="37">
        <v>925253.87</v>
      </c>
      <c r="J2022" s="37">
        <v>925253.87</v>
      </c>
      <c r="K2022" s="37">
        <v>925253.87</v>
      </c>
      <c r="L2022" s="37">
        <v>925253.87</v>
      </c>
      <c r="M2022" s="37">
        <v>925253.87</v>
      </c>
      <c r="N2022" s="37">
        <v>925253.87</v>
      </c>
      <c r="O2022" s="37">
        <f t="shared" si="71"/>
        <v>925253.87</v>
      </c>
      <c r="P2022" s="37">
        <f t="shared" si="71"/>
        <v>925253.87</v>
      </c>
      <c r="Q2022" s="37">
        <f t="shared" si="71"/>
        <v>925253.87</v>
      </c>
      <c r="R2022" s="37">
        <f t="shared" si="72"/>
        <v>925253.87</v>
      </c>
      <c r="S2022" s="37">
        <f t="shared" si="72"/>
        <v>925253.87</v>
      </c>
    </row>
    <row r="2023" spans="2:19">
      <c r="B2023" s="6">
        <v>1997</v>
      </c>
      <c r="C2023" s="37">
        <v>533470.59</v>
      </c>
      <c r="D2023" s="37">
        <v>533470.59</v>
      </c>
      <c r="E2023" s="37">
        <v>533470.59</v>
      </c>
      <c r="F2023" s="37">
        <v>533470.59</v>
      </c>
      <c r="G2023" s="37">
        <v>533470.59</v>
      </c>
      <c r="H2023" s="37">
        <v>533470.59</v>
      </c>
      <c r="I2023" s="37">
        <v>533470.59</v>
      </c>
      <c r="J2023" s="37">
        <v>533470.59</v>
      </c>
      <c r="K2023" s="37">
        <v>533470.59</v>
      </c>
      <c r="L2023" s="37">
        <v>533470.59</v>
      </c>
      <c r="M2023" s="37">
        <v>529805.02999999991</v>
      </c>
      <c r="N2023" s="37">
        <v>529805.02999999991</v>
      </c>
      <c r="O2023" s="37">
        <f t="shared" si="71"/>
        <v>529805.02999999991</v>
      </c>
      <c r="P2023" s="37">
        <f t="shared" si="71"/>
        <v>529805.02999999991</v>
      </c>
      <c r="Q2023" s="37">
        <f>P2023-324.8</f>
        <v>529480.22999999986</v>
      </c>
      <c r="R2023" s="37">
        <f>Q2023-1345.59</f>
        <v>528134.6399999999</v>
      </c>
      <c r="S2023" s="37">
        <f>R2023</f>
        <v>528134.6399999999</v>
      </c>
    </row>
    <row r="2024" spans="2:19">
      <c r="B2024" s="6">
        <v>1996</v>
      </c>
      <c r="C2024" s="37">
        <v>673092.8</v>
      </c>
      <c r="D2024" s="37">
        <v>673092.8</v>
      </c>
      <c r="E2024" s="37">
        <v>673092.8</v>
      </c>
      <c r="F2024" s="37">
        <v>673092.8</v>
      </c>
      <c r="G2024" s="37">
        <v>673092.8</v>
      </c>
      <c r="H2024" s="37">
        <v>673092.8</v>
      </c>
      <c r="I2024" s="37">
        <v>673092.8</v>
      </c>
      <c r="J2024" s="37">
        <v>673092.8</v>
      </c>
      <c r="K2024" s="37">
        <v>673092.8</v>
      </c>
      <c r="L2024" s="37">
        <v>672722.70000000007</v>
      </c>
      <c r="M2024" s="37">
        <v>672722.70000000007</v>
      </c>
      <c r="N2024" s="37">
        <v>672722.70000000007</v>
      </c>
      <c r="O2024" s="37">
        <f t="shared" si="71"/>
        <v>672722.70000000007</v>
      </c>
      <c r="P2024" s="37">
        <f t="shared" si="71"/>
        <v>672722.70000000007</v>
      </c>
      <c r="Q2024" s="37">
        <f>P2024-1297.96</f>
        <v>671424.74000000011</v>
      </c>
      <c r="R2024" s="37">
        <f t="shared" si="72"/>
        <v>671424.74000000011</v>
      </c>
      <c r="S2024" s="37">
        <f t="shared" si="72"/>
        <v>671424.74000000011</v>
      </c>
    </row>
    <row r="2025" spans="2:19">
      <c r="B2025" s="6">
        <v>1995</v>
      </c>
      <c r="C2025" s="37">
        <v>365469.6</v>
      </c>
      <c r="D2025" s="37">
        <v>365469.6</v>
      </c>
      <c r="E2025" s="37">
        <v>365469.6</v>
      </c>
      <c r="F2025" s="37">
        <v>365469.6</v>
      </c>
      <c r="G2025" s="37">
        <v>365469.6</v>
      </c>
      <c r="H2025" s="37">
        <v>365469.6</v>
      </c>
      <c r="I2025" s="37">
        <v>365469.6</v>
      </c>
      <c r="J2025" s="37">
        <v>365469.6</v>
      </c>
      <c r="K2025" s="37">
        <v>365469.6</v>
      </c>
      <c r="L2025" s="37">
        <v>365469.6</v>
      </c>
      <c r="M2025" s="37">
        <v>365469.6</v>
      </c>
      <c r="N2025" s="37">
        <v>365469.6</v>
      </c>
      <c r="O2025" s="37">
        <f t="shared" si="71"/>
        <v>365469.6</v>
      </c>
      <c r="P2025" s="37">
        <f t="shared" si="71"/>
        <v>365469.6</v>
      </c>
      <c r="Q2025" s="37">
        <f t="shared" si="71"/>
        <v>365469.6</v>
      </c>
      <c r="R2025" s="37">
        <f t="shared" si="72"/>
        <v>365469.6</v>
      </c>
      <c r="S2025" s="37">
        <f t="shared" si="72"/>
        <v>365469.6</v>
      </c>
    </row>
    <row r="2026" spans="2:19">
      <c r="B2026" s="6">
        <v>1994</v>
      </c>
      <c r="C2026" s="37">
        <v>361489.7</v>
      </c>
      <c r="D2026" s="37">
        <v>361489.7</v>
      </c>
      <c r="E2026" s="37">
        <v>361489.7</v>
      </c>
      <c r="F2026" s="37">
        <v>361489.7</v>
      </c>
      <c r="G2026" s="37">
        <v>361489.7</v>
      </c>
      <c r="H2026" s="37">
        <v>361489.7</v>
      </c>
      <c r="I2026" s="37">
        <v>361489.7</v>
      </c>
      <c r="J2026" s="37">
        <v>361489.7</v>
      </c>
      <c r="K2026" s="37">
        <v>361489.7</v>
      </c>
      <c r="L2026" s="37">
        <v>360736.9</v>
      </c>
      <c r="M2026" s="37">
        <v>360736.9</v>
      </c>
      <c r="N2026" s="37">
        <v>360736.9</v>
      </c>
      <c r="O2026" s="37">
        <f t="shared" si="71"/>
        <v>360736.9</v>
      </c>
      <c r="P2026" s="37">
        <f t="shared" si="71"/>
        <v>360736.9</v>
      </c>
      <c r="Q2026" s="37">
        <f t="shared" si="71"/>
        <v>360736.9</v>
      </c>
      <c r="R2026" s="37">
        <f t="shared" si="72"/>
        <v>360736.9</v>
      </c>
      <c r="S2026" s="37">
        <f>R2026-638.54</f>
        <v>360098.36000000004</v>
      </c>
    </row>
    <row r="2027" spans="2:19">
      <c r="B2027" s="6">
        <v>1993</v>
      </c>
      <c r="C2027" s="37">
        <v>476610.1</v>
      </c>
      <c r="D2027" s="37">
        <v>476610.1</v>
      </c>
      <c r="E2027" s="37">
        <v>476610.1</v>
      </c>
      <c r="F2027" s="37">
        <v>476610.1</v>
      </c>
      <c r="G2027" s="37">
        <v>476610.1</v>
      </c>
      <c r="H2027" s="37">
        <v>476610.1</v>
      </c>
      <c r="I2027" s="37">
        <v>476610.1</v>
      </c>
      <c r="J2027" s="37">
        <v>476610.1</v>
      </c>
      <c r="K2027" s="37">
        <v>476610.1</v>
      </c>
      <c r="L2027" s="37">
        <v>476610.1</v>
      </c>
      <c r="M2027" s="37">
        <v>476610.1</v>
      </c>
      <c r="N2027" s="37">
        <v>476610.1</v>
      </c>
      <c r="O2027" s="37">
        <f t="shared" si="71"/>
        <v>476610.1</v>
      </c>
      <c r="P2027" s="37">
        <f t="shared" si="71"/>
        <v>476610.1</v>
      </c>
      <c r="Q2027" s="37">
        <f>P2027-934.45</f>
        <v>475675.64999999997</v>
      </c>
      <c r="R2027" s="37">
        <f t="shared" si="72"/>
        <v>475675.64999999997</v>
      </c>
      <c r="S2027" s="37">
        <f t="shared" si="72"/>
        <v>475675.64999999997</v>
      </c>
    </row>
    <row r="2028" spans="2:19">
      <c r="B2028" s="6">
        <v>1992</v>
      </c>
      <c r="C2028" s="37">
        <v>390421.7</v>
      </c>
      <c r="D2028" s="37">
        <v>390421.7</v>
      </c>
      <c r="E2028" s="37">
        <v>390421.7</v>
      </c>
      <c r="F2028" s="37">
        <v>390421.7</v>
      </c>
      <c r="G2028" s="37">
        <v>390421.7</v>
      </c>
      <c r="H2028" s="37">
        <v>247223.22</v>
      </c>
      <c r="I2028" s="37">
        <v>247223.22</v>
      </c>
      <c r="J2028" s="37">
        <v>230175.51</v>
      </c>
      <c r="K2028" s="37">
        <v>230175.51</v>
      </c>
      <c r="L2028" s="37">
        <v>230175.51</v>
      </c>
      <c r="M2028" s="37">
        <v>230175.51</v>
      </c>
      <c r="N2028" s="37">
        <v>230175.51</v>
      </c>
      <c r="O2028" s="37">
        <f t="shared" si="71"/>
        <v>230175.51</v>
      </c>
      <c r="P2028" s="37">
        <f t="shared" si="71"/>
        <v>230175.51</v>
      </c>
      <c r="Q2028" s="37">
        <f t="shared" si="71"/>
        <v>230175.51</v>
      </c>
      <c r="R2028" s="37">
        <f t="shared" si="72"/>
        <v>230175.51</v>
      </c>
      <c r="S2028" s="37">
        <f t="shared" si="72"/>
        <v>230175.51</v>
      </c>
    </row>
    <row r="2029" spans="2:19">
      <c r="B2029" s="6">
        <v>1991</v>
      </c>
      <c r="C2029" s="37">
        <v>116445</v>
      </c>
      <c r="D2029" s="37">
        <v>116445</v>
      </c>
      <c r="E2029" s="37">
        <v>116445</v>
      </c>
      <c r="F2029" s="37">
        <v>116445</v>
      </c>
      <c r="G2029" s="37">
        <v>116445</v>
      </c>
      <c r="H2029" s="37">
        <v>116445</v>
      </c>
      <c r="I2029" s="37">
        <v>116445</v>
      </c>
      <c r="J2029" s="37">
        <v>116445</v>
      </c>
      <c r="K2029" s="37">
        <v>116445</v>
      </c>
      <c r="L2029" s="37">
        <v>115537.59</v>
      </c>
      <c r="M2029" s="37">
        <v>115537.59</v>
      </c>
      <c r="N2029" s="37">
        <v>115537.59</v>
      </c>
      <c r="O2029" s="37">
        <f t="shared" si="71"/>
        <v>115537.59</v>
      </c>
      <c r="P2029" s="37">
        <f t="shared" si="71"/>
        <v>115537.59</v>
      </c>
      <c r="Q2029" s="37">
        <f>P2029-377.16</f>
        <v>115160.43</v>
      </c>
      <c r="R2029" s="37">
        <f t="shared" si="72"/>
        <v>115160.43</v>
      </c>
      <c r="S2029" s="37">
        <f t="shared" si="72"/>
        <v>115160.43</v>
      </c>
    </row>
    <row r="2030" spans="2:19">
      <c r="B2030" s="6">
        <v>1990</v>
      </c>
      <c r="C2030" s="37">
        <v>205597.7</v>
      </c>
      <c r="D2030" s="37">
        <v>205597.7</v>
      </c>
      <c r="E2030" s="37">
        <v>205597.7</v>
      </c>
      <c r="F2030" s="37">
        <v>205597.7</v>
      </c>
      <c r="G2030" s="37">
        <v>205597.7</v>
      </c>
      <c r="H2030" s="37">
        <v>205597.7</v>
      </c>
      <c r="I2030" s="37">
        <v>205597.7</v>
      </c>
      <c r="J2030" s="37">
        <v>205597.7</v>
      </c>
      <c r="K2030" s="37">
        <v>205597.7</v>
      </c>
      <c r="L2030" s="37">
        <v>205597.7</v>
      </c>
      <c r="M2030" s="37">
        <v>183312.95</v>
      </c>
      <c r="N2030" s="37">
        <v>183312.95</v>
      </c>
      <c r="O2030" s="37">
        <f t="shared" si="71"/>
        <v>183312.95</v>
      </c>
      <c r="P2030" s="37">
        <f t="shared" si="71"/>
        <v>183312.95</v>
      </c>
      <c r="Q2030" s="37">
        <f>P2030-588.38</f>
        <v>182724.57</v>
      </c>
      <c r="R2030" s="37">
        <f t="shared" si="72"/>
        <v>182724.57</v>
      </c>
      <c r="S2030" s="37">
        <f t="shared" si="72"/>
        <v>182724.57</v>
      </c>
    </row>
    <row r="2031" spans="2:19">
      <c r="B2031" s="6">
        <v>1989</v>
      </c>
      <c r="C2031" s="37">
        <v>337559.8</v>
      </c>
      <c r="D2031" s="37">
        <v>337559.8</v>
      </c>
      <c r="E2031" s="37">
        <v>337559.8</v>
      </c>
      <c r="F2031" s="37">
        <v>337559.8</v>
      </c>
      <c r="G2031" s="37">
        <v>337559.8</v>
      </c>
      <c r="H2031" s="37">
        <v>337559.80000000005</v>
      </c>
      <c r="I2031" s="37">
        <v>337559.80000000005</v>
      </c>
      <c r="J2031" s="37">
        <v>337559.80000000005</v>
      </c>
      <c r="K2031" s="37">
        <v>337559.80000000005</v>
      </c>
      <c r="L2031" s="37">
        <v>337559.80000000005</v>
      </c>
      <c r="M2031" s="37">
        <v>337559.80000000005</v>
      </c>
      <c r="N2031" s="37">
        <v>337559.80000000005</v>
      </c>
      <c r="O2031" s="37">
        <f t="shared" si="71"/>
        <v>337559.80000000005</v>
      </c>
      <c r="P2031" s="37">
        <f t="shared" si="71"/>
        <v>337559.80000000005</v>
      </c>
      <c r="Q2031" s="37">
        <f>P2031-8028.19</f>
        <v>329531.61000000004</v>
      </c>
      <c r="R2031" s="37">
        <f t="shared" si="72"/>
        <v>329531.61000000004</v>
      </c>
      <c r="S2031" s="37">
        <f t="shared" si="72"/>
        <v>329531.61000000004</v>
      </c>
    </row>
    <row r="2032" spans="2:19">
      <c r="B2032" s="6">
        <v>1988</v>
      </c>
      <c r="C2032" s="37">
        <v>378451.6</v>
      </c>
      <c r="D2032" s="37">
        <v>378451.6</v>
      </c>
      <c r="E2032" s="37">
        <v>378451.6</v>
      </c>
      <c r="F2032" s="37">
        <v>378451.6</v>
      </c>
      <c r="G2032" s="37">
        <v>378451.6</v>
      </c>
      <c r="H2032" s="37">
        <v>378451.6</v>
      </c>
      <c r="I2032" s="37">
        <v>378451.6</v>
      </c>
      <c r="J2032" s="37">
        <v>378451.6</v>
      </c>
      <c r="K2032" s="37">
        <v>378451.6</v>
      </c>
      <c r="L2032" s="37">
        <v>378451.6</v>
      </c>
      <c r="M2032" s="37">
        <v>376048.89999999997</v>
      </c>
      <c r="N2032" s="37">
        <v>376048.89999999997</v>
      </c>
      <c r="O2032" s="37">
        <f t="shared" si="71"/>
        <v>376048.89999999997</v>
      </c>
      <c r="P2032" s="37">
        <f t="shared" si="71"/>
        <v>376048.89999999997</v>
      </c>
      <c r="Q2032" s="37">
        <f>P2032-7242.93</f>
        <v>368805.97</v>
      </c>
      <c r="R2032" s="37">
        <f>Q2032-16749.28</f>
        <v>352056.68999999994</v>
      </c>
      <c r="S2032" s="37">
        <f>R2032</f>
        <v>352056.68999999994</v>
      </c>
    </row>
    <row r="2033" spans="2:19">
      <c r="B2033" s="6">
        <v>1987</v>
      </c>
      <c r="C2033" s="37">
        <v>129164.1</v>
      </c>
      <c r="D2033" s="37">
        <v>129164.1</v>
      </c>
      <c r="E2033" s="37">
        <v>129164.1</v>
      </c>
      <c r="F2033" s="37">
        <v>129164.1</v>
      </c>
      <c r="G2033" s="37">
        <v>129164.1</v>
      </c>
      <c r="H2033" s="37">
        <v>129164.1</v>
      </c>
      <c r="I2033" s="37">
        <v>129164.1</v>
      </c>
      <c r="J2033" s="37">
        <v>129164.1</v>
      </c>
      <c r="K2033" s="37">
        <v>129164.1</v>
      </c>
      <c r="L2033" s="37">
        <v>129164.1</v>
      </c>
      <c r="M2033" s="37">
        <v>122310.06000000001</v>
      </c>
      <c r="N2033" s="37">
        <v>122310.06000000001</v>
      </c>
      <c r="O2033" s="37">
        <f t="shared" si="71"/>
        <v>122310.06000000001</v>
      </c>
      <c r="P2033" s="37">
        <f t="shared" si="71"/>
        <v>122310.06000000001</v>
      </c>
      <c r="Q2033" s="37">
        <f>P2033-17118.55</f>
        <v>105191.51000000001</v>
      </c>
      <c r="R2033" s="37">
        <f t="shared" si="72"/>
        <v>105191.51000000001</v>
      </c>
      <c r="S2033" s="37">
        <f>R2033-993.34</f>
        <v>104198.17000000001</v>
      </c>
    </row>
    <row r="2034" spans="2:19">
      <c r="B2034" s="6">
        <v>1986</v>
      </c>
      <c r="C2034" s="37">
        <v>324201</v>
      </c>
      <c r="D2034" s="37">
        <v>324201</v>
      </c>
      <c r="E2034" s="37">
        <v>324201</v>
      </c>
      <c r="F2034" s="37">
        <v>324201</v>
      </c>
      <c r="G2034" s="37">
        <v>324201</v>
      </c>
      <c r="H2034" s="37">
        <v>324201</v>
      </c>
      <c r="I2034" s="37">
        <v>324201</v>
      </c>
      <c r="J2034" s="37">
        <v>324201</v>
      </c>
      <c r="K2034" s="37">
        <v>324201</v>
      </c>
      <c r="L2034" s="37">
        <v>324201</v>
      </c>
      <c r="M2034" s="37">
        <v>323940.17</v>
      </c>
      <c r="N2034" s="37">
        <v>323940.17</v>
      </c>
      <c r="O2034" s="37">
        <f t="shared" si="71"/>
        <v>323940.17</v>
      </c>
      <c r="P2034" s="37">
        <f t="shared" si="71"/>
        <v>323940.17</v>
      </c>
      <c r="Q2034" s="37">
        <f>P2034-163.02</f>
        <v>323777.14999999997</v>
      </c>
      <c r="R2034" s="37">
        <f t="shared" si="72"/>
        <v>323777.14999999997</v>
      </c>
      <c r="S2034" s="37">
        <f t="shared" si="72"/>
        <v>323777.14999999997</v>
      </c>
    </row>
    <row r="2035" spans="2:19">
      <c r="B2035" s="6">
        <v>1985</v>
      </c>
      <c r="C2035" s="37">
        <v>401570.3</v>
      </c>
      <c r="D2035" s="37">
        <v>401570.3</v>
      </c>
      <c r="E2035" s="37">
        <v>401570.3</v>
      </c>
      <c r="F2035" s="37">
        <v>401570.3</v>
      </c>
      <c r="G2035" s="37">
        <v>401570.3</v>
      </c>
      <c r="H2035" s="37">
        <v>401570.3</v>
      </c>
      <c r="I2035" s="37">
        <v>401570.3</v>
      </c>
      <c r="J2035" s="37">
        <v>401570.3</v>
      </c>
      <c r="K2035" s="37">
        <v>401570.3</v>
      </c>
      <c r="L2035" s="37">
        <v>401570.3</v>
      </c>
      <c r="M2035" s="37">
        <v>401413.5</v>
      </c>
      <c r="N2035" s="37">
        <v>401413.5</v>
      </c>
      <c r="O2035" s="37">
        <f t="shared" si="71"/>
        <v>401413.5</v>
      </c>
      <c r="P2035" s="37">
        <f t="shared" si="71"/>
        <v>401413.5</v>
      </c>
      <c r="Q2035" s="37">
        <f>P2035-3857.35</f>
        <v>397556.15</v>
      </c>
      <c r="R2035" s="37">
        <f t="shared" si="72"/>
        <v>397556.15</v>
      </c>
      <c r="S2035" s="37">
        <f t="shared" si="72"/>
        <v>397556.15</v>
      </c>
    </row>
    <row r="2036" spans="2:19">
      <c r="B2036" s="6">
        <v>1984</v>
      </c>
      <c r="C2036" s="37">
        <v>389175.8</v>
      </c>
      <c r="D2036" s="37">
        <v>389175.8</v>
      </c>
      <c r="E2036" s="37">
        <v>389175.8</v>
      </c>
      <c r="F2036" s="37">
        <v>389175.8</v>
      </c>
      <c r="G2036" s="37">
        <v>389175.8</v>
      </c>
      <c r="H2036" s="37">
        <v>389175.8</v>
      </c>
      <c r="I2036" s="37">
        <v>389175.8</v>
      </c>
      <c r="J2036" s="37">
        <v>389175.8</v>
      </c>
      <c r="K2036" s="37">
        <v>389175.8</v>
      </c>
      <c r="L2036" s="37">
        <v>389175.8</v>
      </c>
      <c r="M2036" s="37">
        <v>388244.83999999997</v>
      </c>
      <c r="N2036" s="37">
        <v>388244.83999999997</v>
      </c>
      <c r="O2036" s="37">
        <f t="shared" si="71"/>
        <v>388244.83999999997</v>
      </c>
      <c r="P2036" s="37">
        <f t="shared" si="71"/>
        <v>388244.83999999997</v>
      </c>
      <c r="Q2036" s="37">
        <f t="shared" si="71"/>
        <v>388244.83999999997</v>
      </c>
      <c r="R2036" s="37">
        <f t="shared" si="72"/>
        <v>388244.83999999997</v>
      </c>
      <c r="S2036" s="37">
        <f t="shared" si="72"/>
        <v>388244.83999999997</v>
      </c>
    </row>
    <row r="2037" spans="2:19">
      <c r="B2037" s="6">
        <v>1983</v>
      </c>
      <c r="C2037" s="37">
        <v>201550.5</v>
      </c>
      <c r="D2037" s="37">
        <v>201550.5</v>
      </c>
      <c r="E2037" s="37">
        <v>201550.5</v>
      </c>
      <c r="F2037" s="37">
        <v>201550.5</v>
      </c>
      <c r="G2037" s="37">
        <v>201550.5</v>
      </c>
      <c r="H2037" s="37">
        <v>201550.5</v>
      </c>
      <c r="I2037" s="37">
        <v>201550.5</v>
      </c>
      <c r="J2037" s="37">
        <v>201550.5</v>
      </c>
      <c r="K2037" s="37">
        <v>201550.5</v>
      </c>
      <c r="L2037" s="37">
        <v>196505.28</v>
      </c>
      <c r="M2037" s="37">
        <v>196505.28</v>
      </c>
      <c r="N2037" s="37">
        <v>196505.28</v>
      </c>
      <c r="O2037" s="37">
        <f t="shared" si="71"/>
        <v>196505.28</v>
      </c>
      <c r="P2037" s="37">
        <f t="shared" si="71"/>
        <v>196505.28</v>
      </c>
      <c r="Q2037" s="37">
        <f>P2037-3551.85</f>
        <v>192953.43</v>
      </c>
      <c r="R2037" s="37">
        <f t="shared" si="72"/>
        <v>192953.43</v>
      </c>
      <c r="S2037" s="37">
        <f t="shared" si="72"/>
        <v>192953.43</v>
      </c>
    </row>
    <row r="2038" spans="2:19">
      <c r="B2038" s="6">
        <v>1982</v>
      </c>
      <c r="C2038" s="37">
        <v>318153.90000000002</v>
      </c>
      <c r="D2038" s="37">
        <v>318153.90000000002</v>
      </c>
      <c r="E2038" s="37">
        <v>318153.90000000002</v>
      </c>
      <c r="F2038" s="37">
        <v>318153.90000000002</v>
      </c>
      <c r="G2038" s="37">
        <v>318153.90000000002</v>
      </c>
      <c r="H2038" s="37">
        <v>318153.90000000002</v>
      </c>
      <c r="I2038" s="37">
        <v>318153.90000000002</v>
      </c>
      <c r="J2038" s="37">
        <v>318153.90000000002</v>
      </c>
      <c r="K2038" s="37">
        <v>318153.90000000002</v>
      </c>
      <c r="L2038" s="37">
        <v>318153.90000000002</v>
      </c>
      <c r="M2038" s="37">
        <v>318153.90000000002</v>
      </c>
      <c r="N2038" s="37">
        <v>318153.90000000002</v>
      </c>
      <c r="O2038" s="37">
        <f t="shared" si="71"/>
        <v>318153.90000000002</v>
      </c>
      <c r="P2038" s="37">
        <f t="shared" si="71"/>
        <v>318153.90000000002</v>
      </c>
      <c r="Q2038" s="37">
        <f t="shared" si="71"/>
        <v>318153.90000000002</v>
      </c>
      <c r="R2038" s="37">
        <f t="shared" si="72"/>
        <v>318153.90000000002</v>
      </c>
      <c r="S2038" s="37">
        <f>R2038-55.7</f>
        <v>318098.2</v>
      </c>
    </row>
    <row r="2039" spans="2:19">
      <c r="B2039" s="6">
        <v>1981</v>
      </c>
      <c r="C2039" s="37">
        <v>203890.9</v>
      </c>
      <c r="D2039" s="37">
        <v>203890.9</v>
      </c>
      <c r="E2039" s="37">
        <v>203890.9</v>
      </c>
      <c r="F2039" s="37">
        <v>203890.9</v>
      </c>
      <c r="G2039" s="37">
        <v>203890.9</v>
      </c>
      <c r="H2039" s="37">
        <v>203890.9</v>
      </c>
      <c r="I2039" s="37">
        <v>203890.9</v>
      </c>
      <c r="J2039" s="37">
        <v>203890.9</v>
      </c>
      <c r="K2039" s="37">
        <v>203890.9</v>
      </c>
      <c r="L2039" s="37">
        <v>194700.5</v>
      </c>
      <c r="M2039" s="37">
        <v>194700.5</v>
      </c>
      <c r="N2039" s="37">
        <v>194700.5</v>
      </c>
      <c r="O2039" s="37">
        <f t="shared" si="71"/>
        <v>194700.5</v>
      </c>
      <c r="P2039" s="37">
        <f t="shared" si="71"/>
        <v>194700.5</v>
      </c>
      <c r="Q2039" s="37">
        <f>P2039-694.32</f>
        <v>194006.18</v>
      </c>
      <c r="R2039" s="37">
        <f t="shared" si="72"/>
        <v>194006.18</v>
      </c>
      <c r="S2039" s="37">
        <f>R2039-1121.6</f>
        <v>192884.58</v>
      </c>
    </row>
    <row r="2040" spans="2:19">
      <c r="B2040" s="6">
        <v>1980</v>
      </c>
      <c r="C2040" s="37">
        <v>405329.74</v>
      </c>
      <c r="D2040" s="37">
        <v>387433.74</v>
      </c>
      <c r="E2040" s="37">
        <v>385497.74</v>
      </c>
      <c r="F2040" s="37">
        <v>364458.18</v>
      </c>
      <c r="G2040" s="37">
        <v>364458.18</v>
      </c>
      <c r="H2040" s="37">
        <v>358896</v>
      </c>
      <c r="I2040" s="37">
        <v>358896</v>
      </c>
      <c r="J2040" s="37">
        <v>343100.73</v>
      </c>
      <c r="K2040" s="37">
        <v>343100.73</v>
      </c>
      <c r="L2040" s="37">
        <v>343100.73</v>
      </c>
      <c r="M2040" s="37">
        <v>335771.54</v>
      </c>
      <c r="N2040" s="37">
        <v>335771.54</v>
      </c>
      <c r="O2040" s="37">
        <f t="shared" si="71"/>
        <v>335771.54</v>
      </c>
      <c r="P2040" s="37">
        <f t="shared" si="71"/>
        <v>335771.54</v>
      </c>
      <c r="Q2040" s="37">
        <f>P2040-1631.59</f>
        <v>334139.94999999995</v>
      </c>
      <c r="R2040" s="37">
        <f t="shared" si="72"/>
        <v>334139.94999999995</v>
      </c>
      <c r="S2040" s="37">
        <f t="shared" si="72"/>
        <v>334139.94999999995</v>
      </c>
    </row>
    <row r="2041" spans="2:19">
      <c r="B2041" s="6">
        <v>1979</v>
      </c>
      <c r="C2041" s="37">
        <v>191253</v>
      </c>
      <c r="D2041" s="37">
        <v>191253</v>
      </c>
      <c r="E2041" s="37">
        <v>191253</v>
      </c>
      <c r="F2041" s="37">
        <v>191253</v>
      </c>
      <c r="G2041" s="37">
        <v>191253</v>
      </c>
      <c r="H2041" s="37">
        <v>191253</v>
      </c>
      <c r="I2041" s="37">
        <v>191253</v>
      </c>
      <c r="J2041" s="37">
        <v>190769.33</v>
      </c>
      <c r="K2041" s="37">
        <v>190769.33</v>
      </c>
      <c r="L2041" s="37">
        <v>190769.33</v>
      </c>
      <c r="M2041" s="37">
        <v>188802.63</v>
      </c>
      <c r="N2041" s="37">
        <v>188802.63</v>
      </c>
      <c r="O2041" s="37">
        <f t="shared" si="71"/>
        <v>188802.63</v>
      </c>
      <c r="P2041" s="37">
        <f t="shared" si="71"/>
        <v>188802.63</v>
      </c>
      <c r="Q2041" s="37">
        <f>P2041-6945.69</f>
        <v>181856.94</v>
      </c>
      <c r="R2041" s="37">
        <f>Q2041-1817.33</f>
        <v>180039.61000000002</v>
      </c>
      <c r="S2041" s="37">
        <f>R2041</f>
        <v>180039.61000000002</v>
      </c>
    </row>
    <row r="2042" spans="2:19">
      <c r="B2042" s="6">
        <v>1978</v>
      </c>
      <c r="C2042" s="37">
        <v>191397.7</v>
      </c>
      <c r="D2042" s="37">
        <v>191397.7</v>
      </c>
      <c r="E2042" s="37">
        <v>191397.7</v>
      </c>
      <c r="F2042" s="37">
        <v>191397.7</v>
      </c>
      <c r="G2042" s="37">
        <v>191397.7</v>
      </c>
      <c r="H2042" s="37">
        <v>191397.7</v>
      </c>
      <c r="I2042" s="37">
        <v>191397.7</v>
      </c>
      <c r="J2042" s="37">
        <v>191397.7</v>
      </c>
      <c r="K2042" s="37">
        <v>191397.7</v>
      </c>
      <c r="L2042" s="37">
        <v>191397.7</v>
      </c>
      <c r="M2042" s="37">
        <v>191397.7</v>
      </c>
      <c r="N2042" s="37">
        <v>191397.7</v>
      </c>
      <c r="O2042" s="37">
        <f t="shared" si="71"/>
        <v>191397.7</v>
      </c>
      <c r="P2042" s="37">
        <f t="shared" si="71"/>
        <v>191397.7</v>
      </c>
      <c r="Q2042" s="37">
        <f>P2042-70.68</f>
        <v>191327.02000000002</v>
      </c>
      <c r="R2042" s="37">
        <f t="shared" si="72"/>
        <v>191327.02000000002</v>
      </c>
      <c r="S2042" s="37">
        <f t="shared" si="72"/>
        <v>191327.02000000002</v>
      </c>
    </row>
    <row r="2043" spans="2:19">
      <c r="B2043" s="6">
        <v>1977</v>
      </c>
      <c r="C2043" s="37">
        <v>230579.20000000001</v>
      </c>
      <c r="D2043" s="37">
        <v>230579.20000000001</v>
      </c>
      <c r="E2043" s="37">
        <v>230579.20000000001</v>
      </c>
      <c r="F2043" s="37">
        <v>230579.20000000001</v>
      </c>
      <c r="G2043" s="37">
        <v>230579.20000000001</v>
      </c>
      <c r="H2043" s="37">
        <v>230579.20000000001</v>
      </c>
      <c r="I2043" s="37">
        <v>230579.20000000001</v>
      </c>
      <c r="J2043" s="37">
        <v>230579.20000000001</v>
      </c>
      <c r="K2043" s="37">
        <v>230579.20000000001</v>
      </c>
      <c r="L2043" s="37">
        <v>230579.20000000001</v>
      </c>
      <c r="M2043" s="37">
        <v>229650.84000000003</v>
      </c>
      <c r="N2043" s="37">
        <v>229650.84000000003</v>
      </c>
      <c r="O2043" s="37">
        <f t="shared" si="71"/>
        <v>229650.84000000003</v>
      </c>
      <c r="P2043" s="37">
        <f t="shared" si="71"/>
        <v>229650.84000000003</v>
      </c>
      <c r="Q2043" s="37">
        <f>P2043-16711.49</f>
        <v>212939.35000000003</v>
      </c>
      <c r="R2043" s="37">
        <f>Q2043-2850.06</f>
        <v>210089.29000000004</v>
      </c>
      <c r="S2043" s="37">
        <f>R2043-4573.88</f>
        <v>205515.41000000003</v>
      </c>
    </row>
    <row r="2044" spans="2:19">
      <c r="B2044" s="6">
        <v>1976</v>
      </c>
      <c r="C2044" s="37">
        <v>178991.6</v>
      </c>
      <c r="D2044" s="37">
        <v>178991.6</v>
      </c>
      <c r="E2044" s="37">
        <v>178991.6</v>
      </c>
      <c r="F2044" s="37">
        <v>178991.6</v>
      </c>
      <c r="G2044" s="37">
        <v>178991.6</v>
      </c>
      <c r="H2044" s="37">
        <v>178991.6</v>
      </c>
      <c r="I2044" s="37">
        <v>178991.6</v>
      </c>
      <c r="J2044" s="37">
        <v>178991.6</v>
      </c>
      <c r="K2044" s="37">
        <v>178991.6</v>
      </c>
      <c r="L2044" s="37">
        <v>178991.6</v>
      </c>
      <c r="M2044" s="37">
        <v>178842.38</v>
      </c>
      <c r="N2044" s="37">
        <v>178842.38</v>
      </c>
      <c r="O2044" s="37">
        <f t="shared" si="71"/>
        <v>178842.38</v>
      </c>
      <c r="P2044" s="37">
        <f t="shared" si="71"/>
        <v>178842.38</v>
      </c>
      <c r="Q2044" s="37">
        <f t="shared" si="71"/>
        <v>178842.38</v>
      </c>
      <c r="R2044" s="37">
        <f t="shared" si="72"/>
        <v>178842.38</v>
      </c>
      <c r="S2044" s="37">
        <f t="shared" si="72"/>
        <v>178842.38</v>
      </c>
    </row>
    <row r="2045" spans="2:19">
      <c r="B2045" s="6">
        <v>1975</v>
      </c>
      <c r="C2045" s="37">
        <v>230378.3</v>
      </c>
      <c r="D2045" s="37">
        <v>230378.3</v>
      </c>
      <c r="E2045" s="37">
        <v>230378.3</v>
      </c>
      <c r="F2045" s="37">
        <v>230378.3</v>
      </c>
      <c r="G2045" s="37">
        <v>230378.3</v>
      </c>
      <c r="H2045" s="37">
        <v>230378.30000000002</v>
      </c>
      <c r="I2045" s="37">
        <v>230378.30000000002</v>
      </c>
      <c r="J2045" s="37">
        <v>230378.30000000002</v>
      </c>
      <c r="K2045" s="37">
        <v>230378.30000000002</v>
      </c>
      <c r="L2045" s="37">
        <v>227862.85</v>
      </c>
      <c r="M2045" s="37">
        <v>227862.85</v>
      </c>
      <c r="N2045" s="37">
        <v>227862.85</v>
      </c>
      <c r="O2045" s="37">
        <f t="shared" si="71"/>
        <v>227862.85</v>
      </c>
      <c r="P2045" s="37">
        <f t="shared" si="71"/>
        <v>227862.85</v>
      </c>
      <c r="Q2045" s="37">
        <f>P2045-404.77</f>
        <v>227458.08000000002</v>
      </c>
      <c r="R2045" s="37">
        <f t="shared" si="72"/>
        <v>227458.08000000002</v>
      </c>
      <c r="S2045" s="37">
        <f>R2045-2307.17</f>
        <v>225150.91</v>
      </c>
    </row>
    <row r="2046" spans="2:19">
      <c r="B2046" s="6">
        <v>1974</v>
      </c>
      <c r="C2046" s="37">
        <v>196695.1</v>
      </c>
      <c r="D2046" s="37">
        <v>196695.1</v>
      </c>
      <c r="E2046" s="37">
        <v>196695.1</v>
      </c>
      <c r="F2046" s="37">
        <v>196695.1</v>
      </c>
      <c r="G2046" s="37">
        <v>196695.1</v>
      </c>
      <c r="H2046" s="37">
        <v>196695.1</v>
      </c>
      <c r="I2046" s="37">
        <v>196695.1</v>
      </c>
      <c r="J2046" s="37">
        <v>196695.1</v>
      </c>
      <c r="K2046" s="37">
        <v>196695.1</v>
      </c>
      <c r="L2046" s="37">
        <v>196695.1</v>
      </c>
      <c r="M2046" s="37">
        <v>196695.1</v>
      </c>
      <c r="N2046" s="37">
        <v>196695.1</v>
      </c>
      <c r="O2046" s="37">
        <f t="shared" si="71"/>
        <v>196695.1</v>
      </c>
      <c r="P2046" s="37">
        <f t="shared" si="71"/>
        <v>196695.1</v>
      </c>
      <c r="Q2046" s="37">
        <f>P2046-2654.43</f>
        <v>194040.67</v>
      </c>
      <c r="R2046" s="37">
        <f>Q2046-155</f>
        <v>193885.67</v>
      </c>
      <c r="S2046" s="37">
        <f>R2046-833.14</f>
        <v>193052.53</v>
      </c>
    </row>
    <row r="2047" spans="2:19">
      <c r="B2047" s="6">
        <v>1973</v>
      </c>
      <c r="C2047" s="37">
        <v>185203.3</v>
      </c>
      <c r="D2047" s="37">
        <v>185203.3</v>
      </c>
      <c r="E2047" s="37">
        <v>185203.3</v>
      </c>
      <c r="F2047" s="37">
        <v>185203.3</v>
      </c>
      <c r="G2047" s="37">
        <v>185203.3</v>
      </c>
      <c r="H2047" s="37">
        <v>185203.3</v>
      </c>
      <c r="I2047" s="37">
        <v>185203.3</v>
      </c>
      <c r="J2047" s="37">
        <v>185203.3</v>
      </c>
      <c r="K2047" s="37">
        <v>185203.3</v>
      </c>
      <c r="L2047" s="37">
        <v>185203.3</v>
      </c>
      <c r="M2047" s="37">
        <v>183638.22</v>
      </c>
      <c r="N2047" s="37">
        <v>183638.22</v>
      </c>
      <c r="O2047" s="37">
        <f t="shared" si="71"/>
        <v>183638.22</v>
      </c>
      <c r="P2047" s="37">
        <f t="shared" si="71"/>
        <v>183638.22</v>
      </c>
      <c r="Q2047" s="37">
        <f>P2047-491.36</f>
        <v>183146.86000000002</v>
      </c>
      <c r="R2047" s="37">
        <f t="shared" si="72"/>
        <v>183146.86000000002</v>
      </c>
      <c r="S2047" s="37">
        <f t="shared" si="72"/>
        <v>183146.86000000002</v>
      </c>
    </row>
    <row r="2048" spans="2:19">
      <c r="B2048" s="6">
        <v>1972</v>
      </c>
      <c r="C2048" s="37">
        <v>109710</v>
      </c>
      <c r="D2048" s="37">
        <v>109710</v>
      </c>
      <c r="E2048" s="37">
        <v>109710</v>
      </c>
      <c r="F2048" s="37">
        <v>109710</v>
      </c>
      <c r="G2048" s="37">
        <v>109710</v>
      </c>
      <c r="H2048" s="37">
        <v>109710</v>
      </c>
      <c r="I2048" s="37">
        <v>109710</v>
      </c>
      <c r="J2048" s="37">
        <v>109710</v>
      </c>
      <c r="K2048" s="37">
        <v>109710</v>
      </c>
      <c r="L2048" s="37">
        <v>109710</v>
      </c>
      <c r="M2048" s="37">
        <v>107922.92</v>
      </c>
      <c r="N2048" s="37">
        <v>107922.92</v>
      </c>
      <c r="O2048" s="37">
        <f t="shared" si="71"/>
        <v>107922.92</v>
      </c>
      <c r="P2048" s="37">
        <f t="shared" si="71"/>
        <v>107922.92</v>
      </c>
      <c r="Q2048" s="37">
        <f t="shared" si="71"/>
        <v>107922.92</v>
      </c>
      <c r="R2048" s="37">
        <f t="shared" si="72"/>
        <v>107922.92</v>
      </c>
      <c r="S2048" s="37">
        <f t="shared" si="72"/>
        <v>107922.92</v>
      </c>
    </row>
    <row r="2049" spans="2:19">
      <c r="B2049" s="6">
        <v>1971</v>
      </c>
      <c r="C2049" s="37">
        <v>120823.1</v>
      </c>
      <c r="D2049" s="37">
        <v>120823.1</v>
      </c>
      <c r="E2049" s="37">
        <v>120823.1</v>
      </c>
      <c r="F2049" s="37">
        <v>120823.1</v>
      </c>
      <c r="G2049" s="37">
        <v>120823.1</v>
      </c>
      <c r="H2049" s="37">
        <v>120823.1</v>
      </c>
      <c r="I2049" s="37">
        <v>120823.1</v>
      </c>
      <c r="J2049" s="37">
        <v>120823.1</v>
      </c>
      <c r="K2049" s="37">
        <v>120823.1</v>
      </c>
      <c r="L2049" s="37">
        <v>120823.1</v>
      </c>
      <c r="M2049" s="37">
        <v>120823.1</v>
      </c>
      <c r="N2049" s="37">
        <v>120823.1</v>
      </c>
      <c r="O2049" s="37">
        <f t="shared" si="71"/>
        <v>120823.1</v>
      </c>
      <c r="P2049" s="37">
        <f t="shared" si="71"/>
        <v>120823.1</v>
      </c>
      <c r="Q2049" s="37">
        <f>P2049-478.56</f>
        <v>120344.54000000001</v>
      </c>
      <c r="R2049" s="37">
        <f t="shared" si="72"/>
        <v>120344.54000000001</v>
      </c>
      <c r="S2049" s="37">
        <f t="shared" si="72"/>
        <v>120344.54000000001</v>
      </c>
    </row>
    <row r="2050" spans="2:19">
      <c r="B2050" s="6">
        <v>1970</v>
      </c>
      <c r="C2050" s="37">
        <v>157910.20000000001</v>
      </c>
      <c r="D2050" s="37">
        <v>157910.20000000001</v>
      </c>
      <c r="E2050" s="37">
        <v>157910.20000000001</v>
      </c>
      <c r="F2050" s="37">
        <v>157910.20000000001</v>
      </c>
      <c r="G2050" s="37">
        <v>157910.20000000001</v>
      </c>
      <c r="H2050" s="37">
        <v>157910.20000000001</v>
      </c>
      <c r="I2050" s="37">
        <v>157910.20000000001</v>
      </c>
      <c r="J2050" s="37">
        <v>157910.20000000001</v>
      </c>
      <c r="K2050" s="37">
        <v>157910.20000000001</v>
      </c>
      <c r="L2050" s="37">
        <v>157910.20000000001</v>
      </c>
      <c r="M2050" s="37">
        <v>153369.36000000002</v>
      </c>
      <c r="N2050" s="37">
        <v>153369.36000000002</v>
      </c>
      <c r="O2050" s="37">
        <f t="shared" si="71"/>
        <v>153369.36000000002</v>
      </c>
      <c r="P2050" s="37">
        <f t="shared" si="71"/>
        <v>153369.36000000002</v>
      </c>
      <c r="Q2050" s="37">
        <f>P2050-1124.12</f>
        <v>152245.24000000002</v>
      </c>
      <c r="R2050" s="37">
        <f>Q2050-1745.34</f>
        <v>150499.90000000002</v>
      </c>
      <c r="S2050" s="37">
        <f>R2050</f>
        <v>150499.90000000002</v>
      </c>
    </row>
    <row r="2051" spans="2:19">
      <c r="B2051" s="6">
        <v>1969</v>
      </c>
      <c r="C2051" s="37">
        <v>8919</v>
      </c>
      <c r="D2051" s="37">
        <v>8919</v>
      </c>
      <c r="E2051" s="37">
        <v>8919</v>
      </c>
      <c r="F2051" s="37">
        <v>8919</v>
      </c>
      <c r="G2051" s="37">
        <v>8919</v>
      </c>
      <c r="H2051" s="37">
        <v>8919</v>
      </c>
      <c r="I2051" s="37">
        <v>8919</v>
      </c>
      <c r="J2051" s="37">
        <v>8919</v>
      </c>
      <c r="K2051" s="37">
        <v>8919</v>
      </c>
      <c r="L2051" s="37">
        <v>8919</v>
      </c>
      <c r="M2051" s="37">
        <v>8919</v>
      </c>
      <c r="N2051" s="37">
        <v>8919</v>
      </c>
      <c r="O2051" s="37">
        <f t="shared" si="71"/>
        <v>8919</v>
      </c>
      <c r="P2051" s="37">
        <f t="shared" si="71"/>
        <v>8919</v>
      </c>
      <c r="Q2051" s="37">
        <f>P2051-40.29</f>
        <v>8878.7099999999991</v>
      </c>
      <c r="R2051" s="37">
        <f t="shared" si="72"/>
        <v>8878.7099999999991</v>
      </c>
      <c r="S2051" s="37">
        <f t="shared" si="72"/>
        <v>8878.7099999999991</v>
      </c>
    </row>
    <row r="2052" spans="2:19">
      <c r="B2052" s="6">
        <v>1968</v>
      </c>
      <c r="C2052" s="37">
        <v>78020.100000000006</v>
      </c>
      <c r="D2052" s="37">
        <v>78020.100000000006</v>
      </c>
      <c r="E2052" s="37">
        <v>78020.100000000006</v>
      </c>
      <c r="F2052" s="37">
        <v>78020.100000000006</v>
      </c>
      <c r="G2052" s="37">
        <v>78020.100000000006</v>
      </c>
      <c r="H2052" s="37">
        <v>78020.100000000006</v>
      </c>
      <c r="I2052" s="37">
        <v>78020.100000000006</v>
      </c>
      <c r="J2052" s="37">
        <v>78020.100000000006</v>
      </c>
      <c r="K2052" s="37">
        <v>78020.100000000006</v>
      </c>
      <c r="L2052" s="37">
        <v>78020.100000000006</v>
      </c>
      <c r="M2052" s="37">
        <v>77943.78</v>
      </c>
      <c r="N2052" s="37">
        <v>77943.78</v>
      </c>
      <c r="O2052" s="37">
        <f t="shared" si="71"/>
        <v>77943.78</v>
      </c>
      <c r="P2052" s="37">
        <f t="shared" si="71"/>
        <v>77943.78</v>
      </c>
      <c r="Q2052" s="37">
        <f t="shared" si="71"/>
        <v>77943.78</v>
      </c>
      <c r="R2052" s="37">
        <f t="shared" si="72"/>
        <v>77943.78</v>
      </c>
      <c r="S2052" s="37">
        <f>R2052-1297.45</f>
        <v>76646.33</v>
      </c>
    </row>
    <row r="2053" spans="2:19">
      <c r="B2053" s="6">
        <v>1967</v>
      </c>
      <c r="C2053" s="37">
        <v>28933.3</v>
      </c>
      <c r="D2053" s="37">
        <v>20082.839999999997</v>
      </c>
      <c r="E2053" s="37">
        <v>8083.3299999999981</v>
      </c>
      <c r="F2053" s="37">
        <v>8083.3299999999981</v>
      </c>
      <c r="G2053" s="37">
        <v>8083.3299999999981</v>
      </c>
      <c r="H2053" s="37">
        <v>8083.3299999999981</v>
      </c>
      <c r="I2053" s="37">
        <v>8083.3299999999981</v>
      </c>
      <c r="J2053" s="37">
        <v>8083.3299999999981</v>
      </c>
      <c r="K2053" s="37">
        <v>8083.3299999999981</v>
      </c>
      <c r="L2053" s="37">
        <v>8083.3299999999981</v>
      </c>
      <c r="M2053" s="37">
        <v>8083.3299999999981</v>
      </c>
      <c r="N2053" s="37">
        <v>8083.3299999999981</v>
      </c>
      <c r="O2053" s="37">
        <f t="shared" si="71"/>
        <v>8083.3299999999981</v>
      </c>
      <c r="P2053" s="37">
        <f t="shared" si="71"/>
        <v>8083.3299999999981</v>
      </c>
      <c r="Q2053" s="37">
        <f t="shared" si="71"/>
        <v>8083.3299999999981</v>
      </c>
      <c r="R2053" s="37">
        <f t="shared" si="72"/>
        <v>8083.3299999999981</v>
      </c>
      <c r="S2053" s="37">
        <f t="shared" si="72"/>
        <v>8083.3299999999981</v>
      </c>
    </row>
    <row r="2054" spans="2:19">
      <c r="B2054" s="6">
        <v>1966</v>
      </c>
      <c r="C2054" s="37">
        <v>52393.1</v>
      </c>
      <c r="D2054" s="37">
        <v>23883.29</v>
      </c>
      <c r="E2054" s="37">
        <v>19053.29</v>
      </c>
      <c r="F2054" s="37">
        <v>19053.29</v>
      </c>
      <c r="G2054" s="37">
        <v>19053.29</v>
      </c>
      <c r="H2054" s="37">
        <v>8135.5999999999985</v>
      </c>
      <c r="I2054" s="37">
        <v>8135.5999999999985</v>
      </c>
      <c r="J2054" s="37">
        <v>8135.5999999999985</v>
      </c>
      <c r="K2054" s="37">
        <v>8135.5999999999985</v>
      </c>
      <c r="L2054" s="37">
        <v>8135.5999999999985</v>
      </c>
      <c r="M2054" s="37">
        <v>7475.5099999999984</v>
      </c>
      <c r="N2054" s="37">
        <v>7475.5099999999984</v>
      </c>
      <c r="O2054" s="37">
        <f t="shared" si="71"/>
        <v>7475.5099999999984</v>
      </c>
      <c r="P2054" s="37">
        <f t="shared" si="71"/>
        <v>7475.5099999999984</v>
      </c>
      <c r="Q2054" s="37">
        <f>P2054-838.21</f>
        <v>6637.2999999999984</v>
      </c>
      <c r="R2054" s="37">
        <f t="shared" si="72"/>
        <v>6637.2999999999984</v>
      </c>
      <c r="S2054" s="37">
        <f t="shared" si="72"/>
        <v>6637.2999999999984</v>
      </c>
    </row>
    <row r="2055" spans="2:19">
      <c r="B2055" s="6">
        <v>1965</v>
      </c>
      <c r="C2055" s="37">
        <v>34498</v>
      </c>
      <c r="D2055" s="37">
        <v>19445.96</v>
      </c>
      <c r="E2055" s="37">
        <v>19445.96</v>
      </c>
      <c r="F2055" s="37">
        <v>19445.96</v>
      </c>
      <c r="G2055" s="37">
        <v>0</v>
      </c>
      <c r="H2055" s="37">
        <v>0</v>
      </c>
      <c r="I2055" s="37">
        <v>0</v>
      </c>
      <c r="J2055" s="37">
        <v>0</v>
      </c>
      <c r="K2055" s="37">
        <v>0</v>
      </c>
      <c r="L2055" s="37">
        <v>0</v>
      </c>
      <c r="M2055" s="37">
        <v>0</v>
      </c>
      <c r="N2055" s="37">
        <v>0</v>
      </c>
      <c r="O2055" s="37">
        <f t="shared" si="71"/>
        <v>0</v>
      </c>
      <c r="P2055" s="37">
        <f t="shared" si="71"/>
        <v>0</v>
      </c>
      <c r="Q2055" s="37">
        <f t="shared" si="71"/>
        <v>0</v>
      </c>
      <c r="R2055" s="37">
        <f t="shared" si="72"/>
        <v>0</v>
      </c>
      <c r="S2055" s="37">
        <f t="shared" si="72"/>
        <v>0</v>
      </c>
    </row>
    <row r="2056" spans="2:19">
      <c r="B2056" s="6">
        <v>1964</v>
      </c>
      <c r="C2056" s="37">
        <v>13089.6</v>
      </c>
      <c r="D2056" s="37">
        <v>13089.6</v>
      </c>
      <c r="E2056" s="37">
        <v>13089.6</v>
      </c>
      <c r="F2056" s="37">
        <v>13089.6</v>
      </c>
      <c r="G2056" s="37">
        <v>13089.6</v>
      </c>
      <c r="H2056" s="37">
        <v>13089.6</v>
      </c>
      <c r="I2056" s="37">
        <v>13089.6</v>
      </c>
      <c r="J2056" s="37">
        <v>13089.6</v>
      </c>
      <c r="K2056" s="37">
        <v>13089.6</v>
      </c>
      <c r="L2056" s="37">
        <v>13089.6</v>
      </c>
      <c r="M2056" s="37">
        <v>13089.6</v>
      </c>
      <c r="N2056" s="37">
        <v>13089.6</v>
      </c>
      <c r="O2056" s="37">
        <f t="shared" si="71"/>
        <v>13089.6</v>
      </c>
      <c r="P2056" s="37">
        <f t="shared" si="71"/>
        <v>13089.6</v>
      </c>
      <c r="Q2056" s="37">
        <f t="shared" si="71"/>
        <v>13089.6</v>
      </c>
      <c r="R2056" s="37">
        <f t="shared" si="72"/>
        <v>13089.6</v>
      </c>
      <c r="S2056" s="37">
        <f t="shared" si="72"/>
        <v>13089.6</v>
      </c>
    </row>
    <row r="2057" spans="2:19">
      <c r="B2057" s="6">
        <v>1963</v>
      </c>
      <c r="C2057" s="37">
        <v>120600.3</v>
      </c>
      <c r="D2057" s="37">
        <v>64308.040000000008</v>
      </c>
      <c r="E2057" s="37">
        <v>64308.040000000008</v>
      </c>
      <c r="F2057" s="37">
        <v>21669.760000000009</v>
      </c>
      <c r="G2057" s="37">
        <v>0.1200000000098953</v>
      </c>
      <c r="H2057" s="37">
        <v>0.1200000000098953</v>
      </c>
      <c r="I2057" s="37">
        <v>0</v>
      </c>
      <c r="J2057" s="37">
        <v>0</v>
      </c>
      <c r="K2057" s="37">
        <v>0</v>
      </c>
      <c r="L2057" s="37">
        <v>0</v>
      </c>
      <c r="M2057" s="37">
        <v>0.1200000000098953</v>
      </c>
      <c r="N2057" s="37">
        <v>0.1200000000098953</v>
      </c>
      <c r="O2057" s="37">
        <f t="shared" si="71"/>
        <v>0.1200000000098953</v>
      </c>
      <c r="P2057" s="37">
        <f t="shared" si="71"/>
        <v>0.1200000000098953</v>
      </c>
      <c r="Q2057" s="37">
        <f t="shared" si="71"/>
        <v>0.1200000000098953</v>
      </c>
      <c r="R2057" s="37">
        <f t="shared" si="72"/>
        <v>0.1200000000098953</v>
      </c>
      <c r="S2057" s="37">
        <f t="shared" si="72"/>
        <v>0.1200000000098953</v>
      </c>
    </row>
    <row r="2058" spans="2:19">
      <c r="B2058" s="6">
        <v>1962</v>
      </c>
      <c r="C2058" s="37">
        <v>60408.7</v>
      </c>
      <c r="D2058" s="37">
        <v>60408.7</v>
      </c>
      <c r="E2058" s="37">
        <v>60408.7</v>
      </c>
      <c r="F2058" s="37">
        <v>60408.7</v>
      </c>
      <c r="G2058" s="37">
        <v>60408.7</v>
      </c>
      <c r="H2058" s="37">
        <v>60408.700000000004</v>
      </c>
      <c r="I2058" s="37">
        <v>60408.700000000004</v>
      </c>
      <c r="J2058" s="37">
        <v>60408.700000000004</v>
      </c>
      <c r="K2058" s="37">
        <v>60408.700000000004</v>
      </c>
      <c r="L2058" s="37">
        <v>60408.700000000004</v>
      </c>
      <c r="M2058" s="37">
        <v>52266.33</v>
      </c>
      <c r="N2058" s="37">
        <v>52266.33</v>
      </c>
      <c r="O2058" s="37">
        <f t="shared" si="71"/>
        <v>52266.33</v>
      </c>
      <c r="P2058" s="37">
        <f t="shared" si="71"/>
        <v>52266.33</v>
      </c>
      <c r="Q2058" s="37">
        <f t="shared" si="71"/>
        <v>52266.33</v>
      </c>
      <c r="R2058" s="37">
        <f t="shared" si="72"/>
        <v>52266.33</v>
      </c>
      <c r="S2058" s="37">
        <f t="shared" si="72"/>
        <v>52266.33</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20">
      <c r="B2081" s="6">
        <v>1939</v>
      </c>
      <c r="C2081" s="37"/>
      <c r="D2081" s="37"/>
      <c r="E2081" s="37"/>
      <c r="F2081" s="37"/>
      <c r="G2081" s="37"/>
      <c r="H2081" s="37"/>
      <c r="I2081" s="37"/>
      <c r="J2081" s="37"/>
      <c r="K2081" s="37"/>
      <c r="L2081" s="37"/>
      <c r="M2081" s="37"/>
      <c r="N2081" s="37"/>
      <c r="O2081" s="37"/>
      <c r="P2081" s="37"/>
      <c r="Q2081" s="37"/>
      <c r="R2081" s="37"/>
      <c r="S2081" s="37"/>
    </row>
    <row r="2082" spans="1:20">
      <c r="B2082" s="6">
        <v>1938</v>
      </c>
      <c r="C2082" s="37"/>
      <c r="D2082" s="37"/>
      <c r="E2082" s="37"/>
      <c r="F2082" s="37"/>
      <c r="G2082" s="37"/>
      <c r="H2082" s="37"/>
      <c r="I2082" s="37"/>
      <c r="J2082" s="37"/>
      <c r="K2082" s="37"/>
      <c r="L2082" s="37"/>
      <c r="M2082" s="37"/>
      <c r="N2082" s="37"/>
      <c r="O2082" s="37"/>
      <c r="P2082" s="37"/>
      <c r="Q2082" s="37"/>
      <c r="R2082" s="37"/>
      <c r="S2082" s="37"/>
    </row>
    <row r="2083" spans="1:20">
      <c r="B2083" s="6">
        <v>1937</v>
      </c>
      <c r="C2083" s="37"/>
      <c r="D2083" s="37"/>
      <c r="E2083" s="37"/>
      <c r="F2083" s="37"/>
      <c r="G2083" s="37"/>
      <c r="H2083" s="37"/>
      <c r="I2083" s="37"/>
      <c r="J2083" s="37"/>
      <c r="K2083" s="37"/>
      <c r="L2083" s="37"/>
      <c r="M2083" s="37"/>
      <c r="N2083" s="37"/>
      <c r="O2083" s="37"/>
      <c r="P2083" s="37"/>
      <c r="Q2083" s="37"/>
      <c r="R2083" s="37"/>
      <c r="S2083" s="37"/>
    </row>
    <row r="2084" spans="1:20">
      <c r="B2084" s="6">
        <v>1936</v>
      </c>
      <c r="C2084" s="37"/>
      <c r="D2084" s="37"/>
      <c r="E2084" s="37"/>
      <c r="F2084" s="37"/>
      <c r="G2084" s="37"/>
      <c r="H2084" s="37"/>
      <c r="I2084" s="37"/>
      <c r="J2084" s="37"/>
      <c r="K2084" s="37"/>
      <c r="L2084" s="37"/>
      <c r="M2084" s="37"/>
      <c r="N2084" s="37"/>
      <c r="O2084" s="37"/>
      <c r="P2084" s="37"/>
      <c r="Q2084" s="37"/>
      <c r="R2084" s="37"/>
      <c r="S2084" s="37"/>
    </row>
    <row r="2085" spans="1:20">
      <c r="B2085" s="6">
        <v>1935</v>
      </c>
      <c r="C2085" s="37"/>
      <c r="D2085" s="37"/>
      <c r="E2085" s="37"/>
      <c r="F2085" s="37"/>
      <c r="G2085" s="37"/>
      <c r="H2085" s="37"/>
      <c r="I2085" s="37"/>
      <c r="J2085" s="37"/>
      <c r="K2085" s="37"/>
      <c r="L2085" s="37"/>
      <c r="M2085" s="37"/>
      <c r="N2085" s="37"/>
      <c r="O2085" s="37"/>
      <c r="P2085" s="37"/>
      <c r="Q2085" s="37"/>
      <c r="R2085" s="37"/>
      <c r="S2085" s="37"/>
    </row>
    <row r="2086" spans="1:20">
      <c r="B2086" s="6">
        <v>1934</v>
      </c>
      <c r="C2086" s="37"/>
      <c r="D2086" s="37"/>
      <c r="E2086" s="37"/>
      <c r="F2086" s="37"/>
      <c r="G2086" s="37"/>
      <c r="H2086" s="37"/>
      <c r="I2086" s="37"/>
      <c r="J2086" s="37"/>
      <c r="K2086" s="37"/>
      <c r="L2086" s="37"/>
      <c r="M2086" s="37"/>
      <c r="N2086" s="37"/>
      <c r="O2086" s="37"/>
      <c r="P2086" s="37"/>
      <c r="Q2086" s="37"/>
      <c r="R2086" s="37"/>
      <c r="S2086" s="37"/>
    </row>
    <row r="2087" spans="1:20">
      <c r="B2087" s="6">
        <v>1933</v>
      </c>
      <c r="C2087" s="37"/>
      <c r="D2087" s="37"/>
      <c r="E2087" s="37"/>
      <c r="F2087" s="37"/>
      <c r="G2087" s="37"/>
      <c r="H2087" s="37"/>
      <c r="I2087" s="37"/>
      <c r="J2087" s="37"/>
      <c r="K2087" s="37"/>
      <c r="L2087" s="37"/>
      <c r="M2087" s="37"/>
      <c r="N2087" s="37"/>
      <c r="O2087" s="37"/>
      <c r="P2087" s="37"/>
      <c r="Q2087" s="37"/>
      <c r="R2087" s="37"/>
      <c r="S2087" s="37"/>
    </row>
    <row r="2088" spans="1:20">
      <c r="B2088" s="6">
        <v>1932</v>
      </c>
      <c r="C2088" s="37"/>
      <c r="D2088" s="37"/>
      <c r="E2088" s="37"/>
      <c r="F2088" s="37"/>
      <c r="G2088" s="37"/>
      <c r="H2088" s="37"/>
      <c r="I2088" s="37"/>
      <c r="J2088" s="37"/>
      <c r="K2088" s="37"/>
      <c r="L2088" s="37"/>
      <c r="M2088" s="37"/>
      <c r="N2088" s="37"/>
      <c r="O2088" s="37"/>
      <c r="P2088" s="37"/>
      <c r="Q2088" s="37"/>
      <c r="R2088" s="37"/>
      <c r="S2088" s="37"/>
    </row>
    <row r="2089" spans="1:20">
      <c r="B2089" s="6">
        <v>1931</v>
      </c>
      <c r="C2089" s="37"/>
      <c r="D2089" s="37"/>
      <c r="E2089" s="37"/>
      <c r="F2089" s="37"/>
      <c r="G2089" s="37"/>
      <c r="H2089" s="37"/>
      <c r="I2089" s="37"/>
      <c r="J2089" s="37"/>
      <c r="K2089" s="37"/>
      <c r="L2089" s="37"/>
      <c r="M2089" s="37"/>
      <c r="N2089" s="37"/>
      <c r="O2089" s="37"/>
      <c r="P2089" s="37"/>
      <c r="Q2089" s="37"/>
      <c r="R2089" s="37"/>
      <c r="S2089" s="37"/>
    </row>
    <row r="2090" spans="1:20">
      <c r="B2090" s="6">
        <v>1930</v>
      </c>
      <c r="C2090" s="37"/>
      <c r="D2090" s="37"/>
      <c r="E2090" s="37"/>
      <c r="F2090" s="37"/>
      <c r="G2090" s="37"/>
      <c r="H2090" s="37"/>
      <c r="I2090" s="37"/>
      <c r="J2090" s="37"/>
      <c r="K2090" s="37"/>
      <c r="L2090" s="37"/>
      <c r="M2090" s="37"/>
      <c r="N2090" s="37"/>
      <c r="O2090" s="37"/>
      <c r="P2090" s="37"/>
      <c r="Q2090" s="37"/>
      <c r="R2090" s="37"/>
      <c r="S2090" s="37"/>
    </row>
    <row r="2091" spans="1:20">
      <c r="A2091" s="75" t="s">
        <v>125</v>
      </c>
      <c r="B2091" s="7" t="s">
        <v>10</v>
      </c>
      <c r="C2091" s="8">
        <f>SUM(C2014:C2090)</f>
        <v>13195899.199999999</v>
      </c>
      <c r="D2091" s="8">
        <f>SUM(D2013:D2090)</f>
        <v>13320088.339999998</v>
      </c>
      <c r="E2091" s="8">
        <f>SUM(E2012:E2090)</f>
        <v>13490387.829999996</v>
      </c>
      <c r="F2091" s="8">
        <f>SUM(F2011:F2090)</f>
        <v>13766765.989999996</v>
      </c>
      <c r="G2091" s="8">
        <f>SUM(G2010:G2090)</f>
        <v>13914403.389999995</v>
      </c>
      <c r="H2091" s="8">
        <f>SUM(H2004:H2090)</f>
        <v>13951205.069999997</v>
      </c>
      <c r="I2091" s="8">
        <f>SUM(I2004:I2090)</f>
        <v>14334883.049999997</v>
      </c>
      <c r="J2091" s="8">
        <f t="shared" ref="J2091" si="73">SUM(J2004:J2090)</f>
        <v>14701981.159999998</v>
      </c>
      <c r="K2091" s="8">
        <f>SUM(K2004:K2090)</f>
        <v>14973711.829999996</v>
      </c>
      <c r="L2091" s="8">
        <f t="shared" ref="L2091" si="74">SUM(L2004:L2090)</f>
        <v>15392670.969999995</v>
      </c>
      <c r="M2091" s="8">
        <f>SUM(M2004:M2090)</f>
        <v>15789409.969999997</v>
      </c>
      <c r="N2091" s="11">
        <f>SUM(N1999:N2090)</f>
        <v>16303790.459999993</v>
      </c>
      <c r="O2091" s="11">
        <f>SUM(O1999:O2090)</f>
        <v>16614036.409999995</v>
      </c>
      <c r="P2091" s="11">
        <f>SUM(P1999:P2090)</f>
        <v>17103526.669999998</v>
      </c>
      <c r="Q2091" s="11">
        <f>SUM(Q1999:Q2090)</f>
        <v>17423719.600000001</v>
      </c>
      <c r="R2091" s="11">
        <f>SUM(R1998:R2090)</f>
        <v>17833926</v>
      </c>
      <c r="S2091" s="11">
        <f>SUM(S1998:S2090)</f>
        <v>18416072.339999996</v>
      </c>
      <c r="T2091" s="124"/>
    </row>
    <row r="2092" spans="1:20">
      <c r="A2092" s="76"/>
      <c r="B2092" s="7"/>
      <c r="C2092" s="8"/>
      <c r="D2092" s="8"/>
      <c r="E2092" s="8"/>
      <c r="F2092" s="8"/>
      <c r="G2092" s="8"/>
      <c r="H2092" s="8"/>
      <c r="I2092" s="8"/>
      <c r="J2092" s="8"/>
      <c r="K2092" s="8"/>
      <c r="L2092" s="8"/>
      <c r="M2092" s="10"/>
    </row>
    <row r="2093" spans="1:20"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20">
      <c r="A2094" s="38"/>
      <c r="B2094" s="6">
        <v>2021</v>
      </c>
      <c r="C2094" s="36"/>
      <c r="D2094" s="36"/>
      <c r="E2094" s="36"/>
      <c r="F2094" s="36"/>
      <c r="G2094" s="36"/>
      <c r="H2094" s="36"/>
      <c r="I2094" s="36"/>
      <c r="J2094" s="36"/>
      <c r="K2094" s="36"/>
      <c r="L2094" s="36"/>
      <c r="M2094" s="36"/>
      <c r="N2094" s="36"/>
      <c r="O2094" s="36"/>
      <c r="P2094" s="36"/>
      <c r="Q2094" s="36"/>
      <c r="R2094" s="37"/>
      <c r="S2094" s="37"/>
    </row>
    <row r="2095" spans="1:20">
      <c r="B2095" s="6">
        <v>2020</v>
      </c>
      <c r="C2095" s="36"/>
      <c r="D2095" s="36"/>
      <c r="E2095" s="36"/>
      <c r="F2095" s="36"/>
      <c r="G2095" s="36"/>
      <c r="H2095" s="36"/>
      <c r="I2095" s="36"/>
      <c r="J2095" s="36"/>
      <c r="K2095" s="36"/>
      <c r="L2095" s="36"/>
      <c r="M2095" s="36"/>
      <c r="N2095" s="36"/>
      <c r="O2095" s="36"/>
      <c r="P2095" s="36"/>
      <c r="Q2095" s="37"/>
      <c r="R2095" s="37"/>
      <c r="S2095" s="37"/>
    </row>
    <row r="2096" spans="1:20">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c r="P2109" s="37"/>
      <c r="Q2109" s="37"/>
      <c r="R2109" s="37"/>
      <c r="S2109" s="37"/>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c r="P2110" s="37"/>
      <c r="Q2110" s="37"/>
      <c r="R2110" s="37"/>
      <c r="S2110" s="37"/>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c r="P2111" s="37"/>
      <c r="Q2111" s="37"/>
      <c r="R2111" s="37"/>
      <c r="S2111" s="37"/>
    </row>
    <row r="2112" spans="1:19">
      <c r="B2112" s="6">
        <v>2003</v>
      </c>
      <c r="C2112" s="37">
        <v>4722.05</v>
      </c>
      <c r="D2112" s="37">
        <v>4722.05</v>
      </c>
      <c r="E2112" s="37">
        <v>4722.05</v>
      </c>
      <c r="F2112" s="37">
        <v>4722.05</v>
      </c>
      <c r="G2112" s="37">
        <v>4722.05</v>
      </c>
      <c r="H2112" s="37">
        <v>4722.05</v>
      </c>
      <c r="I2112" s="37">
        <v>4722.05</v>
      </c>
      <c r="J2112" s="37">
        <v>4722.05</v>
      </c>
      <c r="K2112" s="37">
        <v>4722.05</v>
      </c>
      <c r="L2112" s="37">
        <v>4722.05</v>
      </c>
      <c r="M2112" s="37">
        <v>4722.05</v>
      </c>
      <c r="N2112" s="37">
        <v>4722.05</v>
      </c>
      <c r="O2112" s="37">
        <f>N2112</f>
        <v>4722.05</v>
      </c>
      <c r="P2112" s="37">
        <f>O2112</f>
        <v>4722.05</v>
      </c>
      <c r="Q2112" s="37">
        <f>P2112</f>
        <v>4722.05</v>
      </c>
      <c r="R2112" s="37">
        <f>Q2112</f>
        <v>4722.05</v>
      </c>
      <c r="S2112" s="37">
        <f>R2112</f>
        <v>4722.05</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f t="shared" ref="O2113:Q2148" si="75">N2113</f>
        <v>0</v>
      </c>
      <c r="P2113" s="37">
        <f t="shared" si="75"/>
        <v>0</v>
      </c>
      <c r="Q2113" s="37">
        <f t="shared" si="75"/>
        <v>0</v>
      </c>
      <c r="R2113" s="37">
        <f t="shared" ref="R2113:S2128" si="76">Q2113</f>
        <v>0</v>
      </c>
      <c r="S2113" s="37">
        <f t="shared" si="76"/>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f t="shared" si="75"/>
        <v>0</v>
      </c>
      <c r="P2114" s="37">
        <f t="shared" si="75"/>
        <v>0</v>
      </c>
      <c r="Q2114" s="37">
        <f t="shared" si="75"/>
        <v>0</v>
      </c>
      <c r="R2114" s="37">
        <f t="shared" ref="R2114" si="77">Q2114</f>
        <v>0</v>
      </c>
      <c r="S2114" s="37">
        <f t="shared" si="76"/>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f t="shared" si="75"/>
        <v>0</v>
      </c>
      <c r="P2115" s="37">
        <f t="shared" si="75"/>
        <v>0</v>
      </c>
      <c r="Q2115" s="37">
        <f t="shared" si="75"/>
        <v>0</v>
      </c>
      <c r="R2115" s="37">
        <f t="shared" ref="R2115" si="78">Q2115</f>
        <v>0</v>
      </c>
      <c r="S2115" s="37">
        <f t="shared" si="76"/>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f t="shared" si="75"/>
        <v>0</v>
      </c>
      <c r="P2116" s="37">
        <f t="shared" si="75"/>
        <v>0</v>
      </c>
      <c r="Q2116" s="37">
        <f t="shared" si="75"/>
        <v>0</v>
      </c>
      <c r="R2116" s="37">
        <f t="shared" ref="R2116" si="79">Q2116</f>
        <v>0</v>
      </c>
      <c r="S2116" s="37">
        <f t="shared" si="76"/>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f t="shared" si="75"/>
        <v>0</v>
      </c>
      <c r="P2117" s="37">
        <f t="shared" si="75"/>
        <v>0</v>
      </c>
      <c r="Q2117" s="37">
        <f t="shared" si="75"/>
        <v>0</v>
      </c>
      <c r="R2117" s="37">
        <f t="shared" ref="R2117" si="80">Q2117</f>
        <v>0</v>
      </c>
      <c r="S2117" s="37">
        <f t="shared" si="76"/>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f t="shared" si="75"/>
        <v>0</v>
      </c>
      <c r="P2118" s="37">
        <f t="shared" si="75"/>
        <v>0</v>
      </c>
      <c r="Q2118" s="37">
        <f t="shared" si="75"/>
        <v>0</v>
      </c>
      <c r="R2118" s="37">
        <f t="shared" ref="R2118" si="81">Q2118</f>
        <v>0</v>
      </c>
      <c r="S2118" s="37">
        <f t="shared" si="76"/>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f t="shared" si="75"/>
        <v>0</v>
      </c>
      <c r="P2119" s="37">
        <f t="shared" si="75"/>
        <v>0</v>
      </c>
      <c r="Q2119" s="37">
        <f t="shared" si="75"/>
        <v>0</v>
      </c>
      <c r="R2119" s="37">
        <f t="shared" ref="R2119" si="82">Q2119</f>
        <v>0</v>
      </c>
      <c r="S2119" s="37">
        <f t="shared" si="76"/>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f t="shared" si="75"/>
        <v>0</v>
      </c>
      <c r="P2120" s="37">
        <f t="shared" si="75"/>
        <v>0</v>
      </c>
      <c r="Q2120" s="37">
        <f t="shared" si="75"/>
        <v>0</v>
      </c>
      <c r="R2120" s="37">
        <f t="shared" ref="R2120" si="83">Q2120</f>
        <v>0</v>
      </c>
      <c r="S2120" s="37">
        <f t="shared" si="76"/>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f t="shared" si="75"/>
        <v>0</v>
      </c>
      <c r="P2121" s="37">
        <f t="shared" si="75"/>
        <v>0</v>
      </c>
      <c r="Q2121" s="37">
        <f t="shared" si="75"/>
        <v>0</v>
      </c>
      <c r="R2121" s="37">
        <f t="shared" ref="R2121" si="84">Q2121</f>
        <v>0</v>
      </c>
      <c r="S2121" s="37">
        <f t="shared" si="76"/>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f t="shared" si="75"/>
        <v>0</v>
      </c>
      <c r="P2122" s="37">
        <f t="shared" si="75"/>
        <v>0</v>
      </c>
      <c r="Q2122" s="37">
        <f t="shared" si="75"/>
        <v>0</v>
      </c>
      <c r="R2122" s="37">
        <f t="shared" ref="R2122" si="85">Q2122</f>
        <v>0</v>
      </c>
      <c r="S2122" s="37">
        <f t="shared" si="76"/>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f t="shared" si="75"/>
        <v>0</v>
      </c>
      <c r="P2123" s="37">
        <f t="shared" si="75"/>
        <v>0</v>
      </c>
      <c r="Q2123" s="37">
        <f t="shared" si="75"/>
        <v>0</v>
      </c>
      <c r="R2123" s="37">
        <f t="shared" ref="R2123" si="86">Q2123</f>
        <v>0</v>
      </c>
      <c r="S2123" s="37">
        <f t="shared" si="76"/>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f t="shared" si="75"/>
        <v>0</v>
      </c>
      <c r="P2124" s="37">
        <f t="shared" si="75"/>
        <v>0</v>
      </c>
      <c r="Q2124" s="37">
        <f t="shared" si="75"/>
        <v>0</v>
      </c>
      <c r="R2124" s="37">
        <f t="shared" ref="R2124" si="87">Q2124</f>
        <v>0</v>
      </c>
      <c r="S2124" s="37">
        <f t="shared" si="76"/>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f t="shared" si="75"/>
        <v>0</v>
      </c>
      <c r="P2125" s="37">
        <f t="shared" si="75"/>
        <v>0</v>
      </c>
      <c r="Q2125" s="37">
        <f t="shared" si="75"/>
        <v>0</v>
      </c>
      <c r="R2125" s="37">
        <f t="shared" ref="R2125" si="88">Q2125</f>
        <v>0</v>
      </c>
      <c r="S2125" s="37">
        <f t="shared" si="76"/>
        <v>0</v>
      </c>
    </row>
    <row r="2126" spans="2:19">
      <c r="B2126" s="6">
        <v>1989</v>
      </c>
      <c r="C2126" s="37">
        <v>5897.1</v>
      </c>
      <c r="D2126" s="37">
        <v>5897.1</v>
      </c>
      <c r="E2126" s="37">
        <v>5897.1</v>
      </c>
      <c r="F2126" s="37">
        <v>5897.1</v>
      </c>
      <c r="G2126" s="37">
        <v>5897.1</v>
      </c>
      <c r="H2126" s="37">
        <v>5897.1</v>
      </c>
      <c r="I2126" s="37">
        <v>5897.1</v>
      </c>
      <c r="J2126" s="37">
        <v>5897.1</v>
      </c>
      <c r="K2126" s="37">
        <v>5897.1</v>
      </c>
      <c r="L2126" s="37">
        <v>5897.1</v>
      </c>
      <c r="M2126" s="37">
        <v>5897.1</v>
      </c>
      <c r="N2126" s="37">
        <v>5897.1</v>
      </c>
      <c r="O2126" s="37">
        <f t="shared" si="75"/>
        <v>5897.1</v>
      </c>
      <c r="P2126" s="37">
        <f t="shared" si="75"/>
        <v>5897.1</v>
      </c>
      <c r="Q2126" s="37">
        <f t="shared" si="75"/>
        <v>5897.1</v>
      </c>
      <c r="R2126" s="37">
        <f t="shared" ref="R2126" si="89">Q2126</f>
        <v>5897.1</v>
      </c>
      <c r="S2126" s="37">
        <f t="shared" si="76"/>
        <v>5897.1</v>
      </c>
    </row>
    <row r="2127" spans="2:19">
      <c r="B2127" s="6">
        <v>1988</v>
      </c>
      <c r="C2127" s="37">
        <v>8647.9</v>
      </c>
      <c r="D2127" s="37">
        <v>8647.9</v>
      </c>
      <c r="E2127" s="37">
        <v>8647.9</v>
      </c>
      <c r="F2127" s="37">
        <v>8647.9</v>
      </c>
      <c r="G2127" s="37">
        <v>8647.9</v>
      </c>
      <c r="H2127" s="37">
        <v>8647.9</v>
      </c>
      <c r="I2127" s="37">
        <v>8647.9</v>
      </c>
      <c r="J2127" s="37">
        <v>8647.9</v>
      </c>
      <c r="K2127" s="37">
        <v>8647.9</v>
      </c>
      <c r="L2127" s="37">
        <v>8647.9</v>
      </c>
      <c r="M2127" s="37">
        <v>8647.9</v>
      </c>
      <c r="N2127" s="37">
        <v>8647.9</v>
      </c>
      <c r="O2127" s="37">
        <f t="shared" si="75"/>
        <v>8647.9</v>
      </c>
      <c r="P2127" s="37">
        <f t="shared" si="75"/>
        <v>8647.9</v>
      </c>
      <c r="Q2127" s="37">
        <f t="shared" si="75"/>
        <v>8647.9</v>
      </c>
      <c r="R2127" s="37">
        <f t="shared" ref="R2127" si="90">Q2127</f>
        <v>8647.9</v>
      </c>
      <c r="S2127" s="37">
        <f t="shared" si="76"/>
        <v>8647.9</v>
      </c>
    </row>
    <row r="2128" spans="2:19">
      <c r="B2128" s="6">
        <v>1987</v>
      </c>
      <c r="C2128" s="37">
        <v>4454.2</v>
      </c>
      <c r="D2128" s="37">
        <v>4454.2</v>
      </c>
      <c r="E2128" s="37">
        <v>4454.2</v>
      </c>
      <c r="F2128" s="37">
        <v>4454.2</v>
      </c>
      <c r="G2128" s="37">
        <v>4454.2</v>
      </c>
      <c r="H2128" s="37">
        <v>4454.2</v>
      </c>
      <c r="I2128" s="37">
        <v>4454.2</v>
      </c>
      <c r="J2128" s="37">
        <v>4454.2</v>
      </c>
      <c r="K2128" s="37">
        <v>4454.2</v>
      </c>
      <c r="L2128" s="37">
        <v>431.29999999999973</v>
      </c>
      <c r="M2128" s="37">
        <v>431.29999999999973</v>
      </c>
      <c r="N2128" s="37">
        <v>431.29999999999973</v>
      </c>
      <c r="O2128" s="37">
        <f t="shared" si="75"/>
        <v>431.29999999999973</v>
      </c>
      <c r="P2128" s="37">
        <f t="shared" si="75"/>
        <v>431.29999999999973</v>
      </c>
      <c r="Q2128" s="37">
        <f t="shared" si="75"/>
        <v>431.29999999999973</v>
      </c>
      <c r="R2128" s="37">
        <f t="shared" ref="R2128" si="91">Q2128</f>
        <v>431.29999999999973</v>
      </c>
      <c r="S2128" s="37">
        <f t="shared" si="76"/>
        <v>431.29999999999973</v>
      </c>
    </row>
    <row r="2129" spans="2:19">
      <c r="B2129" s="6">
        <v>1986</v>
      </c>
      <c r="C2129" s="37">
        <v>4949.2</v>
      </c>
      <c r="D2129" s="37">
        <v>4949.2</v>
      </c>
      <c r="E2129" s="37">
        <v>4949.2</v>
      </c>
      <c r="F2129" s="37">
        <v>4949.2</v>
      </c>
      <c r="G2129" s="37">
        <v>4949.2</v>
      </c>
      <c r="H2129" s="37">
        <v>4949.2</v>
      </c>
      <c r="I2129" s="37">
        <v>4949.2</v>
      </c>
      <c r="J2129" s="37">
        <v>4716.8</v>
      </c>
      <c r="K2129" s="37">
        <v>4716.8</v>
      </c>
      <c r="L2129" s="37">
        <v>4716.8</v>
      </c>
      <c r="M2129" s="37">
        <v>4716.8</v>
      </c>
      <c r="N2129" s="37">
        <v>4716.8</v>
      </c>
      <c r="O2129" s="37">
        <f t="shared" si="75"/>
        <v>4716.8</v>
      </c>
      <c r="P2129" s="37">
        <f t="shared" si="75"/>
        <v>4716.8</v>
      </c>
      <c r="Q2129" s="37">
        <f t="shared" si="75"/>
        <v>4716.8</v>
      </c>
      <c r="R2129" s="37">
        <f t="shared" ref="R2129:S2144" si="92">Q2129</f>
        <v>4716.8</v>
      </c>
      <c r="S2129" s="37">
        <f t="shared" si="92"/>
        <v>4716.8</v>
      </c>
    </row>
    <row r="2130" spans="2:19">
      <c r="B2130" s="6">
        <v>1985</v>
      </c>
      <c r="C2130" s="37">
        <v>12905.9</v>
      </c>
      <c r="D2130" s="37">
        <v>12083.17</v>
      </c>
      <c r="E2130" s="37">
        <v>12083.17</v>
      </c>
      <c r="F2130" s="37">
        <v>12083.17</v>
      </c>
      <c r="G2130" s="37">
        <v>12083.17</v>
      </c>
      <c r="H2130" s="37">
        <v>3124.1000000000004</v>
      </c>
      <c r="I2130" s="37">
        <v>3124.1000000000004</v>
      </c>
      <c r="J2130" s="37">
        <v>0</v>
      </c>
      <c r="K2130" s="37">
        <v>0</v>
      </c>
      <c r="L2130" s="37">
        <v>0</v>
      </c>
      <c r="M2130" s="37">
        <v>4.5474735088646412E-13</v>
      </c>
      <c r="N2130" s="37">
        <v>4.5474735088646412E-13</v>
      </c>
      <c r="O2130" s="37">
        <f t="shared" si="75"/>
        <v>4.5474735088646412E-13</v>
      </c>
      <c r="P2130" s="37">
        <f t="shared" si="75"/>
        <v>4.5474735088646412E-13</v>
      </c>
      <c r="Q2130" s="37">
        <f t="shared" si="75"/>
        <v>4.5474735088646412E-13</v>
      </c>
      <c r="R2130" s="37">
        <f t="shared" ref="R2130" si="93">Q2130</f>
        <v>4.5474735088646412E-13</v>
      </c>
      <c r="S2130" s="37">
        <f t="shared" si="92"/>
        <v>4.5474735088646412E-13</v>
      </c>
    </row>
    <row r="2131" spans="2:19">
      <c r="B2131" s="6">
        <v>1984</v>
      </c>
      <c r="C2131" s="37">
        <v>25913.200000000001</v>
      </c>
      <c r="D2131" s="37">
        <v>25913.200000000001</v>
      </c>
      <c r="E2131" s="37">
        <v>25913.200000000001</v>
      </c>
      <c r="F2131" s="37">
        <v>822.73</v>
      </c>
      <c r="G2131" s="37">
        <v>822.73</v>
      </c>
      <c r="H2131" s="37">
        <v>0</v>
      </c>
      <c r="I2131" s="37"/>
      <c r="J2131" s="37"/>
      <c r="K2131" s="37"/>
      <c r="L2131" s="37"/>
      <c r="M2131" s="37">
        <v>0</v>
      </c>
      <c r="N2131" s="37">
        <v>0</v>
      </c>
      <c r="O2131" s="37">
        <f t="shared" si="75"/>
        <v>0</v>
      </c>
      <c r="P2131" s="37">
        <f t="shared" si="75"/>
        <v>0</v>
      </c>
      <c r="Q2131" s="37">
        <f t="shared" si="75"/>
        <v>0</v>
      </c>
      <c r="R2131" s="37">
        <f t="shared" ref="R2131" si="94">Q2131</f>
        <v>0</v>
      </c>
      <c r="S2131" s="37">
        <f t="shared" si="92"/>
        <v>0</v>
      </c>
    </row>
    <row r="2132" spans="2:19">
      <c r="B2132" s="6">
        <v>1983</v>
      </c>
      <c r="C2132" s="37">
        <v>8811.6</v>
      </c>
      <c r="D2132" s="37">
        <v>8811.6</v>
      </c>
      <c r="E2132" s="37">
        <v>8811.6</v>
      </c>
      <c r="F2132" s="37">
        <v>0</v>
      </c>
      <c r="G2132" s="37">
        <v>0</v>
      </c>
      <c r="H2132" s="37">
        <v>0</v>
      </c>
      <c r="I2132" s="37"/>
      <c r="J2132" s="37"/>
      <c r="K2132" s="37"/>
      <c r="L2132" s="37"/>
      <c r="M2132" s="37">
        <v>0</v>
      </c>
      <c r="N2132" s="37">
        <v>0</v>
      </c>
      <c r="O2132" s="37">
        <f t="shared" si="75"/>
        <v>0</v>
      </c>
      <c r="P2132" s="37">
        <f t="shared" si="75"/>
        <v>0</v>
      </c>
      <c r="Q2132" s="37">
        <f t="shared" si="75"/>
        <v>0</v>
      </c>
      <c r="R2132" s="37">
        <f t="shared" ref="R2132" si="95">Q2132</f>
        <v>0</v>
      </c>
      <c r="S2132" s="37">
        <f t="shared" si="92"/>
        <v>0</v>
      </c>
    </row>
    <row r="2133" spans="2:19">
      <c r="B2133" s="6">
        <v>1982</v>
      </c>
      <c r="C2133" s="37">
        <v>4321.5</v>
      </c>
      <c r="D2133" s="37">
        <v>4321.5</v>
      </c>
      <c r="E2133" s="37">
        <v>4321.5</v>
      </c>
      <c r="F2133" s="37">
        <v>0</v>
      </c>
      <c r="G2133" s="37">
        <v>0</v>
      </c>
      <c r="H2133" s="37">
        <v>0</v>
      </c>
      <c r="I2133" s="37"/>
      <c r="J2133" s="37"/>
      <c r="K2133" s="37"/>
      <c r="L2133" s="37"/>
      <c r="M2133" s="37">
        <v>0</v>
      </c>
      <c r="N2133" s="37">
        <v>0</v>
      </c>
      <c r="O2133" s="37">
        <f t="shared" si="75"/>
        <v>0</v>
      </c>
      <c r="P2133" s="37">
        <f t="shared" si="75"/>
        <v>0</v>
      </c>
      <c r="Q2133" s="37">
        <f t="shared" si="75"/>
        <v>0</v>
      </c>
      <c r="R2133" s="37">
        <f t="shared" ref="R2133" si="96">Q2133</f>
        <v>0</v>
      </c>
      <c r="S2133" s="37">
        <f t="shared" si="92"/>
        <v>0</v>
      </c>
    </row>
    <row r="2134" spans="2:19">
      <c r="B2134" s="6">
        <v>1981</v>
      </c>
      <c r="C2134" s="37">
        <v>0</v>
      </c>
      <c r="D2134" s="37"/>
      <c r="E2134" s="37"/>
      <c r="F2134" s="37">
        <v>0</v>
      </c>
      <c r="G2134" s="37">
        <v>0</v>
      </c>
      <c r="H2134" s="37">
        <v>0</v>
      </c>
      <c r="I2134" s="37"/>
      <c r="J2134" s="37"/>
      <c r="K2134" s="37"/>
      <c r="L2134" s="37"/>
      <c r="M2134" s="37">
        <v>0</v>
      </c>
      <c r="N2134" s="37">
        <v>0</v>
      </c>
      <c r="O2134" s="37">
        <f t="shared" si="75"/>
        <v>0</v>
      </c>
      <c r="P2134" s="37">
        <f t="shared" si="75"/>
        <v>0</v>
      </c>
      <c r="Q2134" s="37">
        <f t="shared" si="75"/>
        <v>0</v>
      </c>
      <c r="R2134" s="37">
        <f t="shared" ref="R2134" si="97">Q2134</f>
        <v>0</v>
      </c>
      <c r="S2134" s="37">
        <f t="shared" si="92"/>
        <v>0</v>
      </c>
    </row>
    <row r="2135" spans="2:19">
      <c r="B2135" s="6">
        <v>1980</v>
      </c>
      <c r="C2135" s="37">
        <v>909.3</v>
      </c>
      <c r="D2135" s="37">
        <v>909.3</v>
      </c>
      <c r="E2135" s="37">
        <v>909.3</v>
      </c>
      <c r="F2135" s="37">
        <v>909.3</v>
      </c>
      <c r="G2135" s="37">
        <v>909.3</v>
      </c>
      <c r="H2135" s="37">
        <v>909.30000000000007</v>
      </c>
      <c r="I2135" s="37">
        <v>909.30000000000007</v>
      </c>
      <c r="J2135" s="37">
        <v>909.30000000000007</v>
      </c>
      <c r="K2135" s="37">
        <v>909.30000000000007</v>
      </c>
      <c r="L2135" s="37">
        <v>909.30000000000007</v>
      </c>
      <c r="M2135" s="37">
        <v>909.30000000000007</v>
      </c>
      <c r="N2135" s="37">
        <v>909.30000000000007</v>
      </c>
      <c r="O2135" s="37">
        <f t="shared" si="75"/>
        <v>909.30000000000007</v>
      </c>
      <c r="P2135" s="37">
        <f t="shared" si="75"/>
        <v>909.30000000000007</v>
      </c>
      <c r="Q2135" s="37">
        <f t="shared" si="75"/>
        <v>909.30000000000007</v>
      </c>
      <c r="R2135" s="37">
        <f t="shared" ref="R2135" si="98">Q2135</f>
        <v>909.30000000000007</v>
      </c>
      <c r="S2135" s="37">
        <f t="shared" si="92"/>
        <v>909.30000000000007</v>
      </c>
    </row>
    <row r="2136" spans="2:19">
      <c r="B2136" s="6">
        <v>1979</v>
      </c>
      <c r="C2136" s="37">
        <v>1023</v>
      </c>
      <c r="D2136" s="37">
        <v>1023</v>
      </c>
      <c r="E2136" s="37">
        <v>1023</v>
      </c>
      <c r="F2136" s="37">
        <v>0</v>
      </c>
      <c r="G2136" s="37">
        <v>0</v>
      </c>
      <c r="H2136" s="37">
        <v>0</v>
      </c>
      <c r="I2136" s="37"/>
      <c r="J2136" s="37"/>
      <c r="K2136" s="37"/>
      <c r="L2136" s="37"/>
      <c r="M2136" s="37">
        <v>0</v>
      </c>
      <c r="N2136" s="37">
        <v>0</v>
      </c>
      <c r="O2136" s="37">
        <f t="shared" si="75"/>
        <v>0</v>
      </c>
      <c r="P2136" s="37">
        <f t="shared" si="75"/>
        <v>0</v>
      </c>
      <c r="Q2136" s="37">
        <f t="shared" si="75"/>
        <v>0</v>
      </c>
      <c r="R2136" s="37">
        <f t="shared" ref="R2136" si="99">Q2136</f>
        <v>0</v>
      </c>
      <c r="S2136" s="37">
        <f t="shared" si="92"/>
        <v>0</v>
      </c>
    </row>
    <row r="2137" spans="2:19">
      <c r="B2137" s="6">
        <v>1978</v>
      </c>
      <c r="C2137" s="37">
        <v>21518.11</v>
      </c>
      <c r="D2137" s="37">
        <v>21518.11</v>
      </c>
      <c r="E2137" s="37">
        <v>5276.1100000000006</v>
      </c>
      <c r="F2137" s="37">
        <v>0.2000000000007276</v>
      </c>
      <c r="G2137" s="37">
        <v>0.2000000000007276</v>
      </c>
      <c r="H2137" s="37">
        <v>0.2000000000007276</v>
      </c>
      <c r="I2137" s="37">
        <v>0.2000000000007276</v>
      </c>
      <c r="J2137" s="37">
        <v>0.2000000000007276</v>
      </c>
      <c r="K2137" s="37">
        <v>0.2000000000007276</v>
      </c>
      <c r="L2137" s="37">
        <v>0.2000000000007276</v>
      </c>
      <c r="M2137" s="37">
        <v>0.2000000000007276</v>
      </c>
      <c r="N2137" s="37">
        <v>0.2000000000007276</v>
      </c>
      <c r="O2137" s="37">
        <f>N2137</f>
        <v>0.2000000000007276</v>
      </c>
      <c r="P2137" s="37">
        <v>0</v>
      </c>
      <c r="Q2137" s="37">
        <f t="shared" ref="Q2137:S2145" si="100">P2137</f>
        <v>0</v>
      </c>
      <c r="R2137" s="37">
        <f t="shared" si="100"/>
        <v>0</v>
      </c>
      <c r="S2137" s="37">
        <f t="shared" si="92"/>
        <v>0</v>
      </c>
    </row>
    <row r="2138" spans="2:19">
      <c r="B2138" s="6">
        <v>1977</v>
      </c>
      <c r="C2138" s="37">
        <v>7829.7</v>
      </c>
      <c r="D2138" s="37">
        <v>7829.7</v>
      </c>
      <c r="E2138" s="37">
        <v>7829.7</v>
      </c>
      <c r="F2138" s="37">
        <v>7829.7</v>
      </c>
      <c r="G2138" s="37">
        <v>7829.7</v>
      </c>
      <c r="H2138" s="37">
        <v>7829.7</v>
      </c>
      <c r="I2138" s="37">
        <v>7829.7</v>
      </c>
      <c r="J2138" s="37">
        <v>7829.7</v>
      </c>
      <c r="K2138" s="37">
        <v>7829.7</v>
      </c>
      <c r="L2138" s="37">
        <v>7829.7</v>
      </c>
      <c r="M2138" s="37">
        <v>7736.6799999999994</v>
      </c>
      <c r="N2138" s="37">
        <v>7736.6799999999994</v>
      </c>
      <c r="O2138" s="37">
        <f>N2138</f>
        <v>7736.6799999999994</v>
      </c>
      <c r="P2138" s="37">
        <f>O2138-2132.51</f>
        <v>5604.1699999999992</v>
      </c>
      <c r="Q2138" s="37">
        <f t="shared" si="100"/>
        <v>5604.1699999999992</v>
      </c>
      <c r="R2138" s="37">
        <f t="shared" si="100"/>
        <v>5604.1699999999992</v>
      </c>
      <c r="S2138" s="37">
        <f t="shared" si="92"/>
        <v>5604.1699999999992</v>
      </c>
    </row>
    <row r="2139" spans="2:19">
      <c r="B2139" s="6">
        <v>1976</v>
      </c>
      <c r="C2139" s="37">
        <v>6067.6</v>
      </c>
      <c r="D2139" s="37">
        <v>6067.6</v>
      </c>
      <c r="E2139" s="37">
        <v>6067.6</v>
      </c>
      <c r="F2139" s="37">
        <v>6067.6</v>
      </c>
      <c r="G2139" s="37">
        <v>6067.6</v>
      </c>
      <c r="H2139" s="37">
        <v>6067.6</v>
      </c>
      <c r="I2139" s="37">
        <v>6067.6</v>
      </c>
      <c r="J2139" s="37">
        <v>6067.6</v>
      </c>
      <c r="K2139" s="37">
        <v>6067.6</v>
      </c>
      <c r="L2139" s="37">
        <v>4629.0300000000007</v>
      </c>
      <c r="M2139" s="37">
        <v>9.0949470177292824E-13</v>
      </c>
      <c r="N2139" s="37">
        <v>9.0949470177292824E-13</v>
      </c>
      <c r="O2139" s="37">
        <f t="shared" si="75"/>
        <v>9.0949470177292824E-13</v>
      </c>
      <c r="P2139" s="37">
        <f t="shared" si="75"/>
        <v>9.0949470177292824E-13</v>
      </c>
      <c r="Q2139" s="37">
        <f t="shared" si="100"/>
        <v>9.0949470177292824E-13</v>
      </c>
      <c r="R2139" s="37">
        <f t="shared" si="100"/>
        <v>9.0949470177292824E-13</v>
      </c>
      <c r="S2139" s="37">
        <f t="shared" si="92"/>
        <v>9.0949470177292824E-13</v>
      </c>
    </row>
    <row r="2140" spans="2:19">
      <c r="B2140" s="6">
        <v>1975</v>
      </c>
      <c r="C2140" s="37">
        <v>6896.4</v>
      </c>
      <c r="D2140" s="37">
        <v>6896.4</v>
      </c>
      <c r="E2140" s="37">
        <v>6896.4</v>
      </c>
      <c r="F2140" s="37">
        <v>6896.4</v>
      </c>
      <c r="G2140" s="37">
        <v>6896.4</v>
      </c>
      <c r="H2140" s="37">
        <v>1480.3999999999996</v>
      </c>
      <c r="I2140" s="37">
        <v>1480.3999999999996</v>
      </c>
      <c r="J2140" s="37">
        <v>1480.3999999999996</v>
      </c>
      <c r="K2140" s="37">
        <v>1480.3999999999996</v>
      </c>
      <c r="L2140" s="37">
        <v>0</v>
      </c>
      <c r="M2140" s="37">
        <v>0</v>
      </c>
      <c r="N2140" s="37">
        <v>0</v>
      </c>
      <c r="O2140" s="37">
        <f t="shared" si="75"/>
        <v>0</v>
      </c>
      <c r="P2140" s="37">
        <f t="shared" si="75"/>
        <v>0</v>
      </c>
      <c r="Q2140" s="37">
        <f t="shared" si="100"/>
        <v>0</v>
      </c>
      <c r="R2140" s="37">
        <f t="shared" si="100"/>
        <v>0</v>
      </c>
      <c r="S2140" s="37">
        <f t="shared" si="92"/>
        <v>0</v>
      </c>
    </row>
    <row r="2141" spans="2:19">
      <c r="B2141" s="6">
        <v>1974</v>
      </c>
      <c r="C2141" s="37">
        <v>1989.5</v>
      </c>
      <c r="D2141" s="37">
        <v>1989.5</v>
      </c>
      <c r="E2141" s="37">
        <v>1989.5</v>
      </c>
      <c r="F2141" s="37">
        <v>1989.5</v>
      </c>
      <c r="G2141" s="37">
        <v>1989.5</v>
      </c>
      <c r="H2141" s="37">
        <v>1989.5</v>
      </c>
      <c r="I2141" s="37">
        <v>1989.5</v>
      </c>
      <c r="J2141" s="37">
        <v>1989.5</v>
      </c>
      <c r="K2141" s="37">
        <v>1989.5</v>
      </c>
      <c r="L2141" s="37">
        <v>0</v>
      </c>
      <c r="M2141" s="37">
        <v>0</v>
      </c>
      <c r="N2141" s="37">
        <v>0</v>
      </c>
      <c r="O2141" s="37">
        <f t="shared" si="75"/>
        <v>0</v>
      </c>
      <c r="P2141" s="37">
        <f t="shared" si="75"/>
        <v>0</v>
      </c>
      <c r="Q2141" s="37">
        <f t="shared" si="100"/>
        <v>0</v>
      </c>
      <c r="R2141" s="37">
        <f t="shared" si="100"/>
        <v>0</v>
      </c>
      <c r="S2141" s="37">
        <f t="shared" si="92"/>
        <v>0</v>
      </c>
    </row>
    <row r="2142" spans="2:19">
      <c r="B2142" s="6">
        <v>1973</v>
      </c>
      <c r="C2142" s="37">
        <v>12594.8</v>
      </c>
      <c r="D2142" s="37">
        <v>12594.8</v>
      </c>
      <c r="E2142" s="37">
        <v>12594.8</v>
      </c>
      <c r="F2142" s="37">
        <v>54.799999999999272</v>
      </c>
      <c r="G2142" s="37">
        <v>54.799999999999272</v>
      </c>
      <c r="H2142" s="37">
        <v>54.799999999999272</v>
      </c>
      <c r="I2142" s="37">
        <v>54.799999999999272</v>
      </c>
      <c r="J2142" s="37">
        <v>54.799999999999272</v>
      </c>
      <c r="K2142" s="37">
        <v>54.799999999999272</v>
      </c>
      <c r="L2142" s="37">
        <v>-7.2475359047530219E-13</v>
      </c>
      <c r="M2142" s="37">
        <v>-7.2475359047530219E-13</v>
      </c>
      <c r="N2142" s="37">
        <v>-7.2475359047530219E-13</v>
      </c>
      <c r="O2142" s="37">
        <f t="shared" si="75"/>
        <v>-7.2475359047530219E-13</v>
      </c>
      <c r="P2142" s="37">
        <f t="shared" si="75"/>
        <v>-7.2475359047530219E-13</v>
      </c>
      <c r="Q2142" s="37">
        <f t="shared" si="100"/>
        <v>-7.2475359047530219E-13</v>
      </c>
      <c r="R2142" s="37">
        <f t="shared" si="100"/>
        <v>-7.2475359047530219E-13</v>
      </c>
      <c r="S2142" s="37">
        <f t="shared" si="92"/>
        <v>-7.2475359047530219E-13</v>
      </c>
    </row>
    <row r="2143" spans="2:19">
      <c r="B2143" s="6">
        <v>1972</v>
      </c>
      <c r="C2143" s="37">
        <v>3947.7</v>
      </c>
      <c r="D2143" s="37">
        <v>3947.7</v>
      </c>
      <c r="E2143" s="37">
        <v>3947.7</v>
      </c>
      <c r="F2143" s="37">
        <v>3947.7</v>
      </c>
      <c r="G2143" s="37">
        <v>3947.7</v>
      </c>
      <c r="H2143" s="37">
        <v>3947.7</v>
      </c>
      <c r="I2143" s="37">
        <v>3947.7</v>
      </c>
      <c r="J2143" s="37">
        <v>3947.7</v>
      </c>
      <c r="K2143" s="37">
        <v>3947.7</v>
      </c>
      <c r="L2143" s="37">
        <v>0.6999999999998181</v>
      </c>
      <c r="M2143" s="37">
        <v>0.6999999999998181</v>
      </c>
      <c r="N2143" s="37">
        <v>0.6999999999998181</v>
      </c>
      <c r="O2143" s="37">
        <f t="shared" si="75"/>
        <v>0.6999999999998181</v>
      </c>
      <c r="P2143" s="37">
        <v>0</v>
      </c>
      <c r="Q2143" s="37">
        <f t="shared" si="100"/>
        <v>0</v>
      </c>
      <c r="R2143" s="37">
        <f t="shared" si="100"/>
        <v>0</v>
      </c>
      <c r="S2143" s="37">
        <f t="shared" si="92"/>
        <v>0</v>
      </c>
    </row>
    <row r="2144" spans="2:19">
      <c r="B2144" s="6">
        <v>1971</v>
      </c>
      <c r="C2144" s="37">
        <v>4426</v>
      </c>
      <c r="D2144" s="37">
        <v>4426</v>
      </c>
      <c r="E2144" s="37">
        <v>4426</v>
      </c>
      <c r="F2144" s="37">
        <v>0</v>
      </c>
      <c r="G2144" s="37">
        <v>0</v>
      </c>
      <c r="H2144" s="37">
        <v>0</v>
      </c>
      <c r="I2144" s="37"/>
      <c r="J2144" s="37"/>
      <c r="K2144" s="37"/>
      <c r="L2144" s="37"/>
      <c r="M2144" s="37">
        <v>0</v>
      </c>
      <c r="N2144" s="37">
        <v>0</v>
      </c>
      <c r="O2144" s="37">
        <f t="shared" si="75"/>
        <v>0</v>
      </c>
      <c r="P2144" s="37">
        <f t="shared" si="75"/>
        <v>0</v>
      </c>
      <c r="Q2144" s="37">
        <f t="shared" si="100"/>
        <v>0</v>
      </c>
      <c r="R2144" s="37">
        <f t="shared" si="100"/>
        <v>0</v>
      </c>
      <c r="S2144" s="37">
        <f t="shared" si="92"/>
        <v>0</v>
      </c>
    </row>
    <row r="2145" spans="2:19">
      <c r="B2145" s="6">
        <v>1970</v>
      </c>
      <c r="C2145" s="37">
        <v>3404</v>
      </c>
      <c r="D2145" s="37">
        <v>3404</v>
      </c>
      <c r="E2145" s="37">
        <v>3404</v>
      </c>
      <c r="F2145" s="37">
        <v>0</v>
      </c>
      <c r="G2145" s="37">
        <v>0</v>
      </c>
      <c r="H2145" s="37">
        <v>0</v>
      </c>
      <c r="I2145" s="37"/>
      <c r="J2145" s="37"/>
      <c r="K2145" s="37"/>
      <c r="L2145" s="37"/>
      <c r="M2145" s="37">
        <v>0</v>
      </c>
      <c r="N2145" s="37">
        <v>0</v>
      </c>
      <c r="O2145" s="37">
        <f t="shared" si="75"/>
        <v>0</v>
      </c>
      <c r="P2145" s="37">
        <f t="shared" si="75"/>
        <v>0</v>
      </c>
      <c r="Q2145" s="37">
        <f t="shared" si="100"/>
        <v>0</v>
      </c>
      <c r="R2145" s="37">
        <f t="shared" si="100"/>
        <v>0</v>
      </c>
      <c r="S2145" s="37">
        <f t="shared" si="100"/>
        <v>0</v>
      </c>
    </row>
    <row r="2146" spans="2:19">
      <c r="B2146" s="6">
        <v>1969</v>
      </c>
      <c r="C2146" s="37">
        <v>4525</v>
      </c>
      <c r="D2146" s="37">
        <v>4525</v>
      </c>
      <c r="E2146" s="37">
        <v>4525</v>
      </c>
      <c r="F2146" s="37">
        <v>1744</v>
      </c>
      <c r="G2146" s="37">
        <v>1744</v>
      </c>
      <c r="H2146" s="37">
        <v>1744</v>
      </c>
      <c r="I2146" s="37">
        <v>1744</v>
      </c>
      <c r="J2146" s="37">
        <v>1744</v>
      </c>
      <c r="K2146" s="37">
        <v>1744</v>
      </c>
      <c r="L2146" s="37">
        <v>0</v>
      </c>
      <c r="M2146" s="37">
        <v>0</v>
      </c>
      <c r="N2146" s="37">
        <v>0</v>
      </c>
      <c r="O2146" s="37">
        <f t="shared" si="75"/>
        <v>0</v>
      </c>
      <c r="P2146" s="37">
        <f t="shared" si="75"/>
        <v>0</v>
      </c>
      <c r="Q2146" s="37"/>
      <c r="R2146" s="37"/>
      <c r="S2146" s="37"/>
    </row>
    <row r="2147" spans="2:19">
      <c r="B2147" s="6">
        <v>1968</v>
      </c>
      <c r="C2147" s="37">
        <v>982.1</v>
      </c>
      <c r="D2147" s="37">
        <v>982.1</v>
      </c>
      <c r="E2147" s="37">
        <v>982.1</v>
      </c>
      <c r="F2147" s="37">
        <v>19.100000000000023</v>
      </c>
      <c r="G2147" s="37">
        <v>19.100000000000023</v>
      </c>
      <c r="H2147" s="37">
        <v>19.100000000000023</v>
      </c>
      <c r="I2147" s="37">
        <v>19.100000000000023</v>
      </c>
      <c r="J2147" s="37">
        <v>19.100000000000023</v>
      </c>
      <c r="K2147" s="37">
        <v>19.100000000000023</v>
      </c>
      <c r="L2147" s="37">
        <v>0</v>
      </c>
      <c r="M2147" s="37">
        <v>2.1316282072803006E-14</v>
      </c>
      <c r="N2147" s="37">
        <v>2.1316282072803006E-14</v>
      </c>
      <c r="O2147" s="37">
        <f t="shared" si="75"/>
        <v>2.1316282072803006E-14</v>
      </c>
      <c r="P2147" s="37">
        <f t="shared" si="75"/>
        <v>2.1316282072803006E-14</v>
      </c>
      <c r="Q2147" s="37"/>
      <c r="R2147" s="37"/>
      <c r="S2147" s="37"/>
    </row>
    <row r="2148" spans="2:19">
      <c r="B2148" s="6">
        <v>1967</v>
      </c>
      <c r="C2148" s="37">
        <v>5722.2</v>
      </c>
      <c r="D2148" s="37">
        <v>5722.2</v>
      </c>
      <c r="E2148" s="37">
        <v>5722.2</v>
      </c>
      <c r="F2148" s="37">
        <v>683.19999999999982</v>
      </c>
      <c r="G2148" s="37">
        <v>683.19999999999982</v>
      </c>
      <c r="H2148" s="37">
        <v>683.19999999999982</v>
      </c>
      <c r="I2148" s="37">
        <v>683.19999999999982</v>
      </c>
      <c r="J2148" s="37">
        <v>683.19999999999982</v>
      </c>
      <c r="K2148" s="37">
        <v>683.19999999999982</v>
      </c>
      <c r="L2148" s="37">
        <v>0</v>
      </c>
      <c r="M2148" s="37">
        <v>0</v>
      </c>
      <c r="N2148" s="37">
        <v>0</v>
      </c>
      <c r="O2148" s="37">
        <f t="shared" si="75"/>
        <v>0</v>
      </c>
      <c r="P2148" s="37">
        <f t="shared" si="75"/>
        <v>0</v>
      </c>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162458.06000000003</v>
      </c>
      <c r="D2186" s="8">
        <f>SUM(D2108:D2185)</f>
        <v>161635.33000000005</v>
      </c>
      <c r="E2186" s="8">
        <f>SUM(E2107:E2185)</f>
        <v>145393.33000000005</v>
      </c>
      <c r="F2186" s="8">
        <f>SUM(F2106:F2185)</f>
        <v>71717.850000000006</v>
      </c>
      <c r="G2186" s="8">
        <f>SUM(G2105:G2185)</f>
        <v>71717.850000000006</v>
      </c>
      <c r="H2186" s="8">
        <f>SUM(H2099:H2185)</f>
        <v>56520.049999999996</v>
      </c>
      <c r="I2186" s="8">
        <f>SUM(I2099:I2185)</f>
        <v>56520.049999999996</v>
      </c>
      <c r="J2186" s="8">
        <f t="shared" ref="J2186" si="101">SUM(J2099:J2185)</f>
        <v>53163.549999999996</v>
      </c>
      <c r="K2186" s="8">
        <f>SUM(K2099:K2185)</f>
        <v>53163.549999999996</v>
      </c>
      <c r="L2186" s="8">
        <f t="shared" ref="L2186" si="102">SUM(L2099:L2185)</f>
        <v>37784.079999999994</v>
      </c>
      <c r="M2186" s="8">
        <f>SUM(M2099:M2185)</f>
        <v>33062.03</v>
      </c>
      <c r="N2186" s="11">
        <f>SUM(N2094:N2185)</f>
        <v>33062.03</v>
      </c>
      <c r="O2186" s="11">
        <f>SUM(O2094:O2185)</f>
        <v>33062.03</v>
      </c>
      <c r="P2186" s="11">
        <f>SUM(P2094:P2185)</f>
        <v>30928.62</v>
      </c>
      <c r="Q2186" s="11">
        <f>SUM(Q2094:Q2185)</f>
        <v>30928.62</v>
      </c>
      <c r="R2186" s="11">
        <f>SUM(R2093:R2185)</f>
        <v>30928.62</v>
      </c>
      <c r="S2186" s="11">
        <f>SUM(S2093:S2185)</f>
        <v>30928.62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v>73114</v>
      </c>
      <c r="D2214" s="37">
        <v>73114</v>
      </c>
      <c r="E2214" s="37">
        <v>73114</v>
      </c>
      <c r="F2214" s="37">
        <v>73114</v>
      </c>
      <c r="G2214" s="37">
        <v>73114</v>
      </c>
      <c r="H2214" s="37">
        <v>73114</v>
      </c>
      <c r="I2214" s="37">
        <v>73114</v>
      </c>
      <c r="J2214" s="37">
        <v>73114</v>
      </c>
      <c r="K2214" s="37">
        <v>73114</v>
      </c>
      <c r="L2214" s="37">
        <v>73114</v>
      </c>
      <c r="M2214" s="37">
        <v>73114</v>
      </c>
      <c r="N2214" s="37">
        <v>73114</v>
      </c>
      <c r="O2214" s="37">
        <f>N2214</f>
        <v>73114</v>
      </c>
      <c r="P2214" s="37">
        <f t="shared" ref="P2214:R2214" si="103">O2214</f>
        <v>73114</v>
      </c>
      <c r="Q2214" s="37">
        <f t="shared" si="103"/>
        <v>73114</v>
      </c>
      <c r="R2214" s="37">
        <f t="shared" si="103"/>
        <v>73114</v>
      </c>
      <c r="S2214" s="37">
        <f>R2214</f>
        <v>73114</v>
      </c>
    </row>
    <row r="2215" spans="2:19">
      <c r="B2215" s="6">
        <v>1995</v>
      </c>
      <c r="C2215" s="37">
        <v>0</v>
      </c>
      <c r="D2215" s="37"/>
      <c r="E2215" s="37"/>
      <c r="F2215" s="37"/>
      <c r="G2215" s="37"/>
      <c r="H2215" s="37"/>
      <c r="I2215" s="37"/>
      <c r="J2215" s="37"/>
      <c r="K2215" s="37"/>
      <c r="L2215" s="37"/>
      <c r="M2215" s="37"/>
      <c r="N2215" s="37"/>
      <c r="O2215" s="37">
        <f t="shared" ref="O2215:R2238" si="104">N2215</f>
        <v>0</v>
      </c>
      <c r="P2215" s="37">
        <f t="shared" si="104"/>
        <v>0</v>
      </c>
      <c r="Q2215" s="37">
        <f t="shared" si="104"/>
        <v>0</v>
      </c>
      <c r="R2215" s="37">
        <f t="shared" si="104"/>
        <v>0</v>
      </c>
      <c r="S2215" s="37">
        <f t="shared" ref="S2215:S2238" si="105">R2215</f>
        <v>0</v>
      </c>
    </row>
    <row r="2216" spans="2:19">
      <c r="B2216" s="6">
        <v>1994</v>
      </c>
      <c r="C2216" s="37">
        <v>0</v>
      </c>
      <c r="D2216" s="37"/>
      <c r="E2216" s="37"/>
      <c r="F2216" s="37"/>
      <c r="G2216" s="37"/>
      <c r="H2216" s="37"/>
      <c r="I2216" s="37"/>
      <c r="J2216" s="37"/>
      <c r="K2216" s="37"/>
      <c r="L2216" s="37"/>
      <c r="M2216" s="37"/>
      <c r="N2216" s="37"/>
      <c r="O2216" s="37">
        <f t="shared" si="104"/>
        <v>0</v>
      </c>
      <c r="P2216" s="37">
        <f t="shared" si="104"/>
        <v>0</v>
      </c>
      <c r="Q2216" s="37">
        <f t="shared" si="104"/>
        <v>0</v>
      </c>
      <c r="R2216" s="37">
        <f t="shared" si="104"/>
        <v>0</v>
      </c>
      <c r="S2216" s="37">
        <f t="shared" si="105"/>
        <v>0</v>
      </c>
    </row>
    <row r="2217" spans="2:19">
      <c r="B2217" s="6">
        <v>1993</v>
      </c>
      <c r="C2217" s="37">
        <v>249077</v>
      </c>
      <c r="D2217" s="37">
        <v>249077</v>
      </c>
      <c r="E2217" s="37">
        <v>249077</v>
      </c>
      <c r="F2217" s="37">
        <v>249077</v>
      </c>
      <c r="G2217" s="37">
        <v>249077</v>
      </c>
      <c r="H2217" s="37">
        <v>249077</v>
      </c>
      <c r="I2217" s="37">
        <v>249077</v>
      </c>
      <c r="J2217" s="37">
        <v>249077</v>
      </c>
      <c r="K2217" s="37">
        <v>249077</v>
      </c>
      <c r="L2217" s="37">
        <v>249077</v>
      </c>
      <c r="M2217" s="37">
        <v>249077</v>
      </c>
      <c r="N2217" s="37">
        <v>249077</v>
      </c>
      <c r="O2217" s="37">
        <f t="shared" si="104"/>
        <v>249077</v>
      </c>
      <c r="P2217" s="37">
        <f t="shared" si="104"/>
        <v>249077</v>
      </c>
      <c r="Q2217" s="37">
        <f t="shared" si="104"/>
        <v>249077</v>
      </c>
      <c r="R2217" s="37">
        <f t="shared" si="104"/>
        <v>249077</v>
      </c>
      <c r="S2217" s="37">
        <f t="shared" si="105"/>
        <v>249077</v>
      </c>
    </row>
    <row r="2218" spans="2:19">
      <c r="B2218" s="6">
        <v>1992</v>
      </c>
      <c r="C2218" s="37">
        <v>0</v>
      </c>
      <c r="D2218" s="37"/>
      <c r="E2218" s="37"/>
      <c r="F2218" s="37"/>
      <c r="G2218" s="37"/>
      <c r="H2218" s="37"/>
      <c r="I2218" s="37"/>
      <c r="J2218" s="37"/>
      <c r="K2218" s="37"/>
      <c r="L2218" s="37"/>
      <c r="M2218" s="37"/>
      <c r="N2218" s="37"/>
      <c r="O2218" s="37">
        <f t="shared" si="104"/>
        <v>0</v>
      </c>
      <c r="P2218" s="37">
        <f t="shared" si="104"/>
        <v>0</v>
      </c>
      <c r="Q2218" s="37">
        <f t="shared" si="104"/>
        <v>0</v>
      </c>
      <c r="R2218" s="37">
        <f t="shared" si="104"/>
        <v>0</v>
      </c>
      <c r="S2218" s="37">
        <f t="shared" si="105"/>
        <v>0</v>
      </c>
    </row>
    <row r="2219" spans="2:19">
      <c r="B2219" s="6">
        <v>1991</v>
      </c>
      <c r="C2219" s="37">
        <v>139458</v>
      </c>
      <c r="D2219" s="37">
        <v>139458</v>
      </c>
      <c r="E2219" s="37">
        <v>139458</v>
      </c>
      <c r="F2219" s="37">
        <v>139458</v>
      </c>
      <c r="G2219" s="37">
        <v>139458</v>
      </c>
      <c r="H2219" s="37">
        <v>139458</v>
      </c>
      <c r="I2219" s="37">
        <v>139458</v>
      </c>
      <c r="J2219" s="37">
        <v>139458</v>
      </c>
      <c r="K2219" s="37">
        <v>139458</v>
      </c>
      <c r="L2219" s="37">
        <v>139458</v>
      </c>
      <c r="M2219" s="37">
        <v>139458</v>
      </c>
      <c r="N2219" s="37">
        <v>139458</v>
      </c>
      <c r="O2219" s="37">
        <f t="shared" si="104"/>
        <v>139458</v>
      </c>
      <c r="P2219" s="37">
        <f t="shared" si="104"/>
        <v>139458</v>
      </c>
      <c r="Q2219" s="37">
        <f t="shared" si="104"/>
        <v>139458</v>
      </c>
      <c r="R2219" s="37">
        <f t="shared" si="104"/>
        <v>139458</v>
      </c>
      <c r="S2219" s="37">
        <f t="shared" si="105"/>
        <v>139458</v>
      </c>
    </row>
    <row r="2220" spans="2:19">
      <c r="B2220" s="6">
        <v>1990</v>
      </c>
      <c r="C2220" s="37">
        <v>0</v>
      </c>
      <c r="D2220" s="37"/>
      <c r="E2220" s="37"/>
      <c r="F2220" s="37"/>
      <c r="G2220" s="37"/>
      <c r="H2220" s="37"/>
      <c r="I2220" s="37"/>
      <c r="J2220" s="37"/>
      <c r="K2220" s="37"/>
      <c r="L2220" s="37"/>
      <c r="M2220" s="37"/>
      <c r="N2220" s="37"/>
      <c r="O2220" s="37">
        <f t="shared" si="104"/>
        <v>0</v>
      </c>
      <c r="P2220" s="37">
        <f t="shared" si="104"/>
        <v>0</v>
      </c>
      <c r="Q2220" s="37">
        <f t="shared" si="104"/>
        <v>0</v>
      </c>
      <c r="R2220" s="37">
        <f t="shared" si="104"/>
        <v>0</v>
      </c>
      <c r="S2220" s="37">
        <f t="shared" si="105"/>
        <v>0</v>
      </c>
    </row>
    <row r="2221" spans="2:19">
      <c r="B2221" s="6">
        <v>1989</v>
      </c>
      <c r="C2221" s="37">
        <v>0</v>
      </c>
      <c r="D2221" s="37"/>
      <c r="E2221" s="37"/>
      <c r="F2221" s="37"/>
      <c r="G2221" s="37"/>
      <c r="H2221" s="37"/>
      <c r="I2221" s="37"/>
      <c r="J2221" s="37"/>
      <c r="K2221" s="37"/>
      <c r="L2221" s="37"/>
      <c r="M2221" s="37"/>
      <c r="N2221" s="37"/>
      <c r="O2221" s="37">
        <f t="shared" si="104"/>
        <v>0</v>
      </c>
      <c r="P2221" s="37">
        <f t="shared" si="104"/>
        <v>0</v>
      </c>
      <c r="Q2221" s="37">
        <f t="shared" si="104"/>
        <v>0</v>
      </c>
      <c r="R2221" s="37">
        <f t="shared" si="104"/>
        <v>0</v>
      </c>
      <c r="S2221" s="37">
        <f t="shared" si="105"/>
        <v>0</v>
      </c>
    </row>
    <row r="2222" spans="2:19">
      <c r="B2222" s="6">
        <v>1988</v>
      </c>
      <c r="C2222" s="37">
        <v>90954</v>
      </c>
      <c r="D2222" s="37">
        <v>90954</v>
      </c>
      <c r="E2222" s="37">
        <v>90954</v>
      </c>
      <c r="F2222" s="37">
        <v>90954</v>
      </c>
      <c r="G2222" s="37">
        <v>90954</v>
      </c>
      <c r="H2222" s="37">
        <v>90954</v>
      </c>
      <c r="I2222" s="37">
        <v>90954</v>
      </c>
      <c r="J2222" s="37">
        <v>90954</v>
      </c>
      <c r="K2222" s="37">
        <v>90954</v>
      </c>
      <c r="L2222" s="37">
        <v>90954</v>
      </c>
      <c r="M2222" s="37">
        <v>90954</v>
      </c>
      <c r="N2222" s="37">
        <v>90954</v>
      </c>
      <c r="O2222" s="37">
        <f t="shared" si="104"/>
        <v>90954</v>
      </c>
      <c r="P2222" s="37">
        <f t="shared" si="104"/>
        <v>90954</v>
      </c>
      <c r="Q2222" s="37">
        <f t="shared" si="104"/>
        <v>90954</v>
      </c>
      <c r="R2222" s="37">
        <f t="shared" si="104"/>
        <v>90954</v>
      </c>
      <c r="S2222" s="37">
        <f t="shared" si="105"/>
        <v>90954</v>
      </c>
    </row>
    <row r="2223" spans="2:19">
      <c r="B2223" s="6">
        <v>1987</v>
      </c>
      <c r="C2223" s="37">
        <v>88803</v>
      </c>
      <c r="D2223" s="37">
        <v>88803</v>
      </c>
      <c r="E2223" s="37">
        <v>88803</v>
      </c>
      <c r="F2223" s="37">
        <v>88803</v>
      </c>
      <c r="G2223" s="37">
        <v>88803</v>
      </c>
      <c r="H2223" s="37">
        <v>88803</v>
      </c>
      <c r="I2223" s="37">
        <v>88803</v>
      </c>
      <c r="J2223" s="37">
        <v>88803</v>
      </c>
      <c r="K2223" s="37">
        <v>88803</v>
      </c>
      <c r="L2223" s="37">
        <v>88803</v>
      </c>
      <c r="M2223" s="37">
        <v>88803</v>
      </c>
      <c r="N2223" s="37">
        <v>88803</v>
      </c>
      <c r="O2223" s="37">
        <f t="shared" si="104"/>
        <v>88803</v>
      </c>
      <c r="P2223" s="37">
        <f t="shared" si="104"/>
        <v>88803</v>
      </c>
      <c r="Q2223" s="37">
        <f t="shared" si="104"/>
        <v>88803</v>
      </c>
      <c r="R2223" s="37">
        <f t="shared" si="104"/>
        <v>88803</v>
      </c>
      <c r="S2223" s="37">
        <f t="shared" si="105"/>
        <v>88803</v>
      </c>
    </row>
    <row r="2224" spans="2:19">
      <c r="B2224" s="6">
        <v>1986</v>
      </c>
      <c r="C2224" s="37">
        <v>216739</v>
      </c>
      <c r="D2224" s="37">
        <v>216739</v>
      </c>
      <c r="E2224" s="37">
        <v>216739</v>
      </c>
      <c r="F2224" s="37">
        <v>216739</v>
      </c>
      <c r="G2224" s="37">
        <v>216739</v>
      </c>
      <c r="H2224" s="37">
        <v>216739</v>
      </c>
      <c r="I2224" s="37">
        <v>216739</v>
      </c>
      <c r="J2224" s="37">
        <v>216739</v>
      </c>
      <c r="K2224" s="37">
        <v>216739</v>
      </c>
      <c r="L2224" s="37">
        <v>216739</v>
      </c>
      <c r="M2224" s="37">
        <v>216739</v>
      </c>
      <c r="N2224" s="37">
        <v>216739</v>
      </c>
      <c r="O2224" s="37">
        <f t="shared" si="104"/>
        <v>216739</v>
      </c>
      <c r="P2224" s="37">
        <f t="shared" si="104"/>
        <v>216739</v>
      </c>
      <c r="Q2224" s="37">
        <f t="shared" si="104"/>
        <v>216739</v>
      </c>
      <c r="R2224" s="37">
        <f t="shared" si="104"/>
        <v>216739</v>
      </c>
      <c r="S2224" s="37">
        <f t="shared" si="105"/>
        <v>216739</v>
      </c>
    </row>
    <row r="2225" spans="2:19">
      <c r="B2225" s="6">
        <v>1985</v>
      </c>
      <c r="C2225" s="37">
        <v>118785</v>
      </c>
      <c r="D2225" s="37">
        <v>118785</v>
      </c>
      <c r="E2225" s="37">
        <v>118785</v>
      </c>
      <c r="F2225" s="37">
        <v>118785</v>
      </c>
      <c r="G2225" s="37">
        <v>118785</v>
      </c>
      <c r="H2225" s="37">
        <v>118785</v>
      </c>
      <c r="I2225" s="37">
        <v>118785</v>
      </c>
      <c r="J2225" s="37">
        <v>118785</v>
      </c>
      <c r="K2225" s="37">
        <v>118785</v>
      </c>
      <c r="L2225" s="37">
        <v>118785</v>
      </c>
      <c r="M2225" s="37">
        <v>118785</v>
      </c>
      <c r="N2225" s="37">
        <v>118785</v>
      </c>
      <c r="O2225" s="37">
        <f t="shared" si="104"/>
        <v>118785</v>
      </c>
      <c r="P2225" s="37">
        <f t="shared" si="104"/>
        <v>118785</v>
      </c>
      <c r="Q2225" s="37">
        <f t="shared" si="104"/>
        <v>118785</v>
      </c>
      <c r="R2225" s="37">
        <f t="shared" si="104"/>
        <v>118785</v>
      </c>
      <c r="S2225" s="37">
        <f t="shared" si="105"/>
        <v>118785</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f t="shared" si="104"/>
        <v>0</v>
      </c>
      <c r="P2226" s="37">
        <f t="shared" si="104"/>
        <v>0</v>
      </c>
      <c r="Q2226" s="37">
        <f t="shared" si="104"/>
        <v>0</v>
      </c>
      <c r="R2226" s="37">
        <f t="shared" si="104"/>
        <v>0</v>
      </c>
      <c r="S2226" s="37">
        <f t="shared" si="105"/>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f t="shared" si="104"/>
        <v>0</v>
      </c>
      <c r="P2227" s="37">
        <f t="shared" si="104"/>
        <v>0</v>
      </c>
      <c r="Q2227" s="37">
        <f t="shared" si="104"/>
        <v>0</v>
      </c>
      <c r="R2227" s="37">
        <f t="shared" si="104"/>
        <v>0</v>
      </c>
      <c r="S2227" s="37">
        <f t="shared" si="105"/>
        <v>0</v>
      </c>
    </row>
    <row r="2228" spans="2:19">
      <c r="B2228" s="6">
        <v>1982</v>
      </c>
      <c r="C2228" s="37">
        <v>99265</v>
      </c>
      <c r="D2228" s="37">
        <v>99265</v>
      </c>
      <c r="E2228" s="37">
        <v>99265</v>
      </c>
      <c r="F2228" s="37">
        <v>99265</v>
      </c>
      <c r="G2228" s="37">
        <v>99265</v>
      </c>
      <c r="H2228" s="37">
        <v>99265</v>
      </c>
      <c r="I2228" s="37">
        <v>99265</v>
      </c>
      <c r="J2228" s="37">
        <v>99265</v>
      </c>
      <c r="K2228" s="37">
        <v>99265</v>
      </c>
      <c r="L2228" s="37">
        <v>99265</v>
      </c>
      <c r="M2228" s="37">
        <v>99265</v>
      </c>
      <c r="N2228" s="37">
        <v>99265</v>
      </c>
      <c r="O2228" s="37">
        <f t="shared" si="104"/>
        <v>99265</v>
      </c>
      <c r="P2228" s="37">
        <f t="shared" si="104"/>
        <v>99265</v>
      </c>
      <c r="Q2228" s="37">
        <f t="shared" si="104"/>
        <v>99265</v>
      </c>
      <c r="R2228" s="37">
        <f t="shared" si="104"/>
        <v>99265</v>
      </c>
      <c r="S2228" s="37">
        <f t="shared" si="105"/>
        <v>99265</v>
      </c>
    </row>
    <row r="2229" spans="2:19">
      <c r="B2229" s="6">
        <v>1981</v>
      </c>
      <c r="C2229" s="37">
        <v>58126</v>
      </c>
      <c r="D2229" s="37">
        <v>58126</v>
      </c>
      <c r="E2229" s="37">
        <v>58126</v>
      </c>
      <c r="F2229" s="37">
        <v>58126</v>
      </c>
      <c r="G2229" s="37">
        <v>58126</v>
      </c>
      <c r="H2229" s="37">
        <v>58126</v>
      </c>
      <c r="I2229" s="37">
        <v>58126</v>
      </c>
      <c r="J2229" s="37">
        <v>58126</v>
      </c>
      <c r="K2229" s="37">
        <v>58126</v>
      </c>
      <c r="L2229" s="37">
        <v>58126</v>
      </c>
      <c r="M2229" s="37">
        <v>58126</v>
      </c>
      <c r="N2229" s="37">
        <v>58126</v>
      </c>
      <c r="O2229" s="37">
        <f t="shared" si="104"/>
        <v>58126</v>
      </c>
      <c r="P2229" s="37">
        <f t="shared" si="104"/>
        <v>58126</v>
      </c>
      <c r="Q2229" s="37">
        <f t="shared" si="104"/>
        <v>58126</v>
      </c>
      <c r="R2229" s="37">
        <f t="shared" si="104"/>
        <v>58126</v>
      </c>
      <c r="S2229" s="37">
        <f t="shared" si="105"/>
        <v>58126</v>
      </c>
    </row>
    <row r="2230" spans="2:19">
      <c r="B2230" s="6">
        <v>1980</v>
      </c>
      <c r="C2230" s="37">
        <v>44056</v>
      </c>
      <c r="D2230" s="37">
        <v>44056</v>
      </c>
      <c r="E2230" s="37">
        <v>44056</v>
      </c>
      <c r="F2230" s="37">
        <v>44056</v>
      </c>
      <c r="G2230" s="37">
        <v>44056</v>
      </c>
      <c r="H2230" s="37">
        <v>44056</v>
      </c>
      <c r="I2230" s="37">
        <v>44056</v>
      </c>
      <c r="J2230" s="37">
        <v>44056</v>
      </c>
      <c r="K2230" s="37">
        <v>44056</v>
      </c>
      <c r="L2230" s="37">
        <v>44056</v>
      </c>
      <c r="M2230" s="37">
        <v>44056</v>
      </c>
      <c r="N2230" s="37">
        <v>44056</v>
      </c>
      <c r="O2230" s="37">
        <f t="shared" si="104"/>
        <v>44056</v>
      </c>
      <c r="P2230" s="37">
        <f t="shared" si="104"/>
        <v>44056</v>
      </c>
      <c r="Q2230" s="37">
        <f t="shared" si="104"/>
        <v>44056</v>
      </c>
      <c r="R2230" s="37">
        <f t="shared" si="104"/>
        <v>44056</v>
      </c>
      <c r="S2230" s="37">
        <f t="shared" si="105"/>
        <v>44056</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f t="shared" si="104"/>
        <v>0</v>
      </c>
      <c r="P2231" s="37">
        <f t="shared" si="104"/>
        <v>0</v>
      </c>
      <c r="Q2231" s="37">
        <f t="shared" si="104"/>
        <v>0</v>
      </c>
      <c r="R2231" s="37">
        <f t="shared" si="104"/>
        <v>0</v>
      </c>
      <c r="S2231" s="37">
        <f t="shared" si="105"/>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f t="shared" si="104"/>
        <v>0</v>
      </c>
      <c r="P2232" s="37">
        <f t="shared" si="104"/>
        <v>0</v>
      </c>
      <c r="Q2232" s="37">
        <f t="shared" si="104"/>
        <v>0</v>
      </c>
      <c r="R2232" s="37">
        <f t="shared" si="104"/>
        <v>0</v>
      </c>
      <c r="S2232" s="37">
        <f t="shared" si="105"/>
        <v>0</v>
      </c>
    </row>
    <row r="2233" spans="2:19">
      <c r="B2233" s="6">
        <v>1977</v>
      </c>
      <c r="C2233" s="37">
        <v>91109</v>
      </c>
      <c r="D2233" s="37">
        <v>91109</v>
      </c>
      <c r="E2233" s="37">
        <v>91109</v>
      </c>
      <c r="F2233" s="37">
        <v>91109</v>
      </c>
      <c r="G2233" s="37">
        <v>91109</v>
      </c>
      <c r="H2233" s="37">
        <v>91109</v>
      </c>
      <c r="I2233" s="37">
        <v>91109</v>
      </c>
      <c r="J2233" s="37">
        <v>91109</v>
      </c>
      <c r="K2233" s="37">
        <v>91109</v>
      </c>
      <c r="L2233" s="37">
        <v>91109</v>
      </c>
      <c r="M2233" s="37">
        <v>91109</v>
      </c>
      <c r="N2233" s="37">
        <v>91109</v>
      </c>
      <c r="O2233" s="37">
        <f t="shared" si="104"/>
        <v>91109</v>
      </c>
      <c r="P2233" s="37">
        <f t="shared" si="104"/>
        <v>91109</v>
      </c>
      <c r="Q2233" s="37">
        <f t="shared" si="104"/>
        <v>91109</v>
      </c>
      <c r="R2233" s="37">
        <f t="shared" si="104"/>
        <v>91109</v>
      </c>
      <c r="S2233" s="37">
        <f t="shared" si="105"/>
        <v>91109</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f t="shared" si="104"/>
        <v>0</v>
      </c>
      <c r="P2234" s="37">
        <f t="shared" si="104"/>
        <v>0</v>
      </c>
      <c r="Q2234" s="37">
        <f t="shared" si="104"/>
        <v>0</v>
      </c>
      <c r="R2234" s="37">
        <f t="shared" si="104"/>
        <v>0</v>
      </c>
      <c r="S2234" s="37">
        <f t="shared" si="105"/>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f t="shared" si="104"/>
        <v>0</v>
      </c>
      <c r="P2235" s="37">
        <f t="shared" si="104"/>
        <v>0</v>
      </c>
      <c r="Q2235" s="37">
        <f t="shared" si="104"/>
        <v>0</v>
      </c>
      <c r="R2235" s="37">
        <f t="shared" si="104"/>
        <v>0</v>
      </c>
      <c r="S2235" s="37">
        <f t="shared" si="105"/>
        <v>0</v>
      </c>
    </row>
    <row r="2236" spans="2:19">
      <c r="B2236" s="6">
        <v>1974</v>
      </c>
      <c r="C2236" s="37">
        <v>153520</v>
      </c>
      <c r="D2236" s="37">
        <v>153520</v>
      </c>
      <c r="E2236" s="37">
        <v>153520</v>
      </c>
      <c r="F2236" s="37">
        <v>153520</v>
      </c>
      <c r="G2236" s="37">
        <v>153520</v>
      </c>
      <c r="H2236" s="37">
        <v>153520</v>
      </c>
      <c r="I2236" s="37">
        <v>153520</v>
      </c>
      <c r="J2236" s="37">
        <v>153520</v>
      </c>
      <c r="K2236" s="37">
        <v>153520</v>
      </c>
      <c r="L2236" s="37">
        <v>153520</v>
      </c>
      <c r="M2236" s="37">
        <v>153520</v>
      </c>
      <c r="N2236" s="37">
        <v>153520</v>
      </c>
      <c r="O2236" s="37">
        <f t="shared" si="104"/>
        <v>153520</v>
      </c>
      <c r="P2236" s="37">
        <f t="shared" si="104"/>
        <v>153520</v>
      </c>
      <c r="Q2236" s="37">
        <f t="shared" si="104"/>
        <v>153520</v>
      </c>
      <c r="R2236" s="37">
        <f t="shared" si="104"/>
        <v>153520</v>
      </c>
      <c r="S2236" s="37">
        <f t="shared" si="105"/>
        <v>153520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f t="shared" si="104"/>
        <v>0</v>
      </c>
      <c r="P2237" s="37">
        <f t="shared" si="104"/>
        <v>0</v>
      </c>
      <c r="Q2237" s="37">
        <f t="shared" si="104"/>
        <v>0</v>
      </c>
      <c r="R2237" s="37">
        <f t="shared" si="104"/>
        <v>0</v>
      </c>
      <c r="S2237" s="37">
        <f t="shared" si="105"/>
        <v>0</v>
      </c>
    </row>
    <row r="2238" spans="2:19">
      <c r="B2238" s="6">
        <v>1972</v>
      </c>
      <c r="C2238" s="37">
        <v>75425</v>
      </c>
      <c r="D2238" s="37">
        <v>75425</v>
      </c>
      <c r="E2238" s="37">
        <v>75425</v>
      </c>
      <c r="F2238" s="37">
        <v>75425</v>
      </c>
      <c r="G2238" s="37">
        <v>75425</v>
      </c>
      <c r="H2238" s="37">
        <v>75425</v>
      </c>
      <c r="I2238" s="37">
        <v>75425</v>
      </c>
      <c r="J2238" s="37">
        <v>75425</v>
      </c>
      <c r="K2238" s="37">
        <v>75425</v>
      </c>
      <c r="L2238" s="37">
        <v>75425</v>
      </c>
      <c r="M2238" s="37">
        <v>75425</v>
      </c>
      <c r="N2238" s="37">
        <v>75425</v>
      </c>
      <c r="O2238" s="37">
        <f t="shared" si="104"/>
        <v>75425</v>
      </c>
      <c r="P2238" s="37">
        <f t="shared" si="104"/>
        <v>75425</v>
      </c>
      <c r="Q2238" s="37">
        <f t="shared" si="104"/>
        <v>75425</v>
      </c>
      <c r="R2238" s="37">
        <f t="shared" si="104"/>
        <v>75425</v>
      </c>
      <c r="S2238" s="37">
        <f t="shared" si="105"/>
        <v>75425</v>
      </c>
    </row>
    <row r="2239" spans="2:19">
      <c r="B2239" s="6">
        <v>1971</v>
      </c>
      <c r="C2239" s="123"/>
      <c r="D2239" s="37"/>
      <c r="E2239" s="37"/>
      <c r="F2239" s="37"/>
      <c r="G2239" s="37"/>
      <c r="H2239" s="37"/>
      <c r="I2239" s="37"/>
      <c r="J2239" s="37"/>
      <c r="K2239" s="37"/>
      <c r="L2239" s="37"/>
      <c r="M2239" s="37"/>
      <c r="N2239" s="37"/>
      <c r="O2239" s="37"/>
      <c r="P2239" s="37"/>
      <c r="Q2239" s="37"/>
      <c r="R2239" s="37"/>
      <c r="S2239" s="37"/>
    </row>
    <row r="2240" spans="2:19">
      <c r="B2240" s="6">
        <v>1970</v>
      </c>
      <c r="C2240" s="123"/>
      <c r="D2240" s="37"/>
      <c r="E2240" s="37"/>
      <c r="F2240" s="37"/>
      <c r="G2240" s="37"/>
      <c r="H2240" s="37"/>
      <c r="I2240" s="37"/>
      <c r="J2240" s="37"/>
      <c r="K2240" s="37"/>
      <c r="L2240" s="37"/>
      <c r="M2240" s="37"/>
      <c r="N2240" s="37"/>
      <c r="O2240" s="37"/>
      <c r="P2240" s="37"/>
      <c r="Q2240" s="37"/>
      <c r="R2240" s="37"/>
      <c r="S2240" s="37"/>
    </row>
    <row r="2241" spans="2:19">
      <c r="B2241" s="6">
        <v>1969</v>
      </c>
      <c r="C2241" s="123"/>
      <c r="D2241" s="37"/>
      <c r="E2241" s="37"/>
      <c r="F2241" s="37"/>
      <c r="G2241" s="37"/>
      <c r="H2241" s="37"/>
      <c r="I2241" s="37"/>
      <c r="J2241" s="37"/>
      <c r="K2241" s="37"/>
      <c r="L2241" s="37"/>
      <c r="M2241" s="37"/>
      <c r="N2241" s="37"/>
      <c r="O2241" s="37"/>
      <c r="P2241" s="37"/>
      <c r="Q2241" s="37"/>
      <c r="R2241" s="37"/>
      <c r="S2241" s="37"/>
    </row>
    <row r="2242" spans="2:19">
      <c r="B2242" s="6">
        <v>1968</v>
      </c>
      <c r="C2242" s="123"/>
      <c r="D2242" s="37"/>
      <c r="E2242" s="37"/>
      <c r="F2242" s="37"/>
      <c r="G2242" s="37"/>
      <c r="H2242" s="37"/>
      <c r="I2242" s="37"/>
      <c r="J2242" s="37"/>
      <c r="K2242" s="37"/>
      <c r="L2242" s="37"/>
      <c r="M2242" s="37"/>
      <c r="N2242" s="37"/>
      <c r="O2242" s="37"/>
      <c r="P2242" s="37"/>
      <c r="Q2242" s="37"/>
      <c r="R2242" s="37"/>
      <c r="S2242" s="37"/>
    </row>
    <row r="2243" spans="2:19">
      <c r="B2243" s="6">
        <v>1967</v>
      </c>
      <c r="C2243" s="123"/>
      <c r="D2243" s="37"/>
      <c r="E2243" s="37"/>
      <c r="F2243" s="37"/>
      <c r="G2243" s="37"/>
      <c r="H2243" s="37"/>
      <c r="I2243" s="37"/>
      <c r="J2243" s="37"/>
      <c r="K2243" s="37"/>
      <c r="L2243" s="37"/>
      <c r="M2243" s="37"/>
      <c r="N2243" s="37"/>
      <c r="O2243" s="37"/>
      <c r="P2243" s="37"/>
      <c r="Q2243" s="37"/>
      <c r="R2243" s="37"/>
      <c r="S2243" s="37"/>
    </row>
    <row r="2244" spans="2:19">
      <c r="B2244" s="6">
        <v>1966</v>
      </c>
      <c r="C2244" s="123"/>
      <c r="D2244" s="37"/>
      <c r="E2244" s="37"/>
      <c r="F2244" s="37"/>
      <c r="G2244" s="37"/>
      <c r="H2244" s="37"/>
      <c r="I2244" s="37"/>
      <c r="J2244" s="37"/>
      <c r="K2244" s="37"/>
      <c r="L2244" s="37"/>
      <c r="M2244" s="37"/>
      <c r="N2244" s="37"/>
      <c r="O2244" s="37"/>
      <c r="P2244" s="37"/>
      <c r="Q2244" s="37"/>
      <c r="R2244" s="37"/>
      <c r="S2244" s="37"/>
    </row>
    <row r="2245" spans="2:19">
      <c r="B2245" s="6">
        <v>1965</v>
      </c>
      <c r="C2245" s="123"/>
      <c r="D2245" s="37"/>
      <c r="E2245" s="37"/>
      <c r="F2245" s="37"/>
      <c r="G2245" s="37"/>
      <c r="H2245" s="37"/>
      <c r="I2245" s="37"/>
      <c r="J2245" s="37"/>
      <c r="K2245" s="37"/>
      <c r="L2245" s="37"/>
      <c r="M2245" s="37"/>
      <c r="N2245" s="37"/>
      <c r="O2245" s="37"/>
      <c r="P2245" s="37"/>
      <c r="Q2245" s="37"/>
      <c r="R2245" s="37"/>
      <c r="S2245" s="37"/>
    </row>
    <row r="2246" spans="2:19">
      <c r="B2246" s="6">
        <v>1964</v>
      </c>
      <c r="C2246" s="123"/>
      <c r="D2246" s="37"/>
      <c r="E2246" s="37"/>
      <c r="F2246" s="37"/>
      <c r="G2246" s="37"/>
      <c r="H2246" s="37"/>
      <c r="I2246" s="37"/>
      <c r="J2246" s="37"/>
      <c r="K2246" s="37"/>
      <c r="L2246" s="37"/>
      <c r="M2246" s="37"/>
      <c r="N2246" s="37"/>
      <c r="O2246" s="37"/>
      <c r="P2246" s="37"/>
      <c r="Q2246" s="37"/>
      <c r="R2246" s="37"/>
      <c r="S2246" s="37"/>
    </row>
    <row r="2247" spans="2:19">
      <c r="B2247" s="6">
        <v>1963</v>
      </c>
      <c r="C2247" s="123"/>
      <c r="D2247" s="37"/>
      <c r="E2247" s="37"/>
      <c r="F2247" s="37"/>
      <c r="G2247" s="37"/>
      <c r="H2247" s="37"/>
      <c r="I2247" s="37"/>
      <c r="J2247" s="37"/>
      <c r="K2247" s="37"/>
      <c r="L2247" s="37"/>
      <c r="M2247" s="37"/>
      <c r="N2247" s="37"/>
      <c r="O2247" s="37"/>
      <c r="P2247" s="37"/>
      <c r="Q2247" s="37"/>
      <c r="R2247" s="37"/>
      <c r="S2247" s="37"/>
    </row>
    <row r="2248" spans="2:19">
      <c r="B2248" s="6">
        <v>1962</v>
      </c>
      <c r="C2248" s="123"/>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20">
      <c r="B2273" s="6">
        <v>1937</v>
      </c>
      <c r="C2273" s="37"/>
      <c r="D2273" s="37"/>
      <c r="E2273" s="37"/>
      <c r="F2273" s="37"/>
      <c r="G2273" s="37"/>
      <c r="H2273" s="37"/>
      <c r="I2273" s="37"/>
      <c r="J2273" s="37"/>
      <c r="K2273" s="37"/>
      <c r="L2273" s="37"/>
      <c r="M2273" s="37"/>
      <c r="N2273" s="37"/>
      <c r="O2273" s="37"/>
      <c r="P2273" s="37"/>
      <c r="Q2273" s="37"/>
      <c r="R2273" s="37"/>
      <c r="S2273" s="37"/>
    </row>
    <row r="2274" spans="1:20">
      <c r="B2274" s="6">
        <v>1936</v>
      </c>
      <c r="C2274" s="37"/>
      <c r="D2274" s="37"/>
      <c r="E2274" s="37"/>
      <c r="F2274" s="37"/>
      <c r="G2274" s="37"/>
      <c r="H2274" s="37"/>
      <c r="I2274" s="37"/>
      <c r="J2274" s="37"/>
      <c r="K2274" s="37"/>
      <c r="L2274" s="37"/>
      <c r="M2274" s="37"/>
      <c r="N2274" s="37"/>
      <c r="O2274" s="37"/>
      <c r="P2274" s="37"/>
      <c r="Q2274" s="37"/>
      <c r="R2274" s="37"/>
      <c r="S2274" s="37"/>
    </row>
    <row r="2275" spans="1:20">
      <c r="B2275" s="6">
        <v>1935</v>
      </c>
      <c r="C2275" s="37"/>
      <c r="D2275" s="37"/>
      <c r="E2275" s="37"/>
      <c r="F2275" s="37"/>
      <c r="G2275" s="37"/>
      <c r="H2275" s="37"/>
      <c r="I2275" s="37"/>
      <c r="J2275" s="37"/>
      <c r="K2275" s="37"/>
      <c r="L2275" s="37"/>
      <c r="M2275" s="37"/>
      <c r="N2275" s="37"/>
      <c r="O2275" s="37"/>
      <c r="P2275" s="37"/>
      <c r="Q2275" s="37"/>
      <c r="R2275" s="37"/>
      <c r="S2275" s="37"/>
    </row>
    <row r="2276" spans="1:20">
      <c r="B2276" s="6">
        <v>1934</v>
      </c>
      <c r="C2276" s="37"/>
      <c r="D2276" s="37"/>
      <c r="E2276" s="37"/>
      <c r="F2276" s="37"/>
      <c r="G2276" s="37"/>
      <c r="H2276" s="37"/>
      <c r="I2276" s="37"/>
      <c r="J2276" s="37"/>
      <c r="K2276" s="37"/>
      <c r="L2276" s="37"/>
      <c r="M2276" s="37"/>
      <c r="N2276" s="37"/>
      <c r="O2276" s="37"/>
      <c r="P2276" s="37"/>
      <c r="Q2276" s="37"/>
      <c r="R2276" s="37"/>
      <c r="S2276" s="37"/>
    </row>
    <row r="2277" spans="1:20">
      <c r="B2277" s="6">
        <v>1933</v>
      </c>
      <c r="C2277" s="37"/>
      <c r="D2277" s="37"/>
      <c r="E2277" s="37"/>
      <c r="F2277" s="37"/>
      <c r="G2277" s="37"/>
      <c r="H2277" s="37"/>
      <c r="I2277" s="37"/>
      <c r="J2277" s="37"/>
      <c r="K2277" s="37"/>
      <c r="L2277" s="37"/>
      <c r="M2277" s="37"/>
      <c r="N2277" s="37"/>
      <c r="O2277" s="37"/>
      <c r="P2277" s="37"/>
      <c r="Q2277" s="37"/>
      <c r="R2277" s="37"/>
      <c r="S2277" s="37"/>
    </row>
    <row r="2278" spans="1:20">
      <c r="B2278" s="6">
        <v>1932</v>
      </c>
      <c r="C2278" s="37"/>
      <c r="D2278" s="37"/>
      <c r="E2278" s="37"/>
      <c r="F2278" s="37"/>
      <c r="G2278" s="37"/>
      <c r="H2278" s="37"/>
      <c r="I2278" s="37"/>
      <c r="J2278" s="37"/>
      <c r="K2278" s="37"/>
      <c r="L2278" s="37"/>
      <c r="M2278" s="37"/>
      <c r="N2278" s="37"/>
      <c r="O2278" s="37"/>
      <c r="P2278" s="37"/>
      <c r="Q2278" s="37"/>
      <c r="R2278" s="37"/>
      <c r="S2278" s="37"/>
    </row>
    <row r="2279" spans="1:20">
      <c r="B2279" s="6">
        <v>1931</v>
      </c>
      <c r="C2279" s="37"/>
      <c r="D2279" s="37"/>
      <c r="E2279" s="37"/>
      <c r="F2279" s="37"/>
      <c r="G2279" s="37"/>
      <c r="H2279" s="37"/>
      <c r="I2279" s="37"/>
      <c r="J2279" s="37"/>
      <c r="K2279" s="37"/>
      <c r="L2279" s="37"/>
      <c r="M2279" s="37"/>
      <c r="N2279" s="37"/>
      <c r="O2279" s="37"/>
      <c r="P2279" s="37"/>
      <c r="Q2279" s="37"/>
      <c r="R2279" s="37"/>
      <c r="S2279" s="37"/>
    </row>
    <row r="2280" spans="1:20">
      <c r="B2280" s="6">
        <v>1930</v>
      </c>
      <c r="C2280" s="37"/>
      <c r="D2280" s="37"/>
      <c r="E2280" s="37"/>
      <c r="F2280" s="37"/>
      <c r="G2280" s="37"/>
      <c r="H2280" s="37"/>
      <c r="I2280" s="37"/>
      <c r="J2280" s="37"/>
      <c r="K2280" s="37"/>
      <c r="L2280" s="37"/>
      <c r="M2280" s="37"/>
      <c r="N2280" s="37"/>
      <c r="O2280" s="37"/>
      <c r="P2280" s="37"/>
      <c r="Q2280" s="37"/>
      <c r="R2280" s="37"/>
      <c r="S2280" s="37"/>
    </row>
    <row r="2281" spans="1:20">
      <c r="A2281" s="75" t="s">
        <v>127</v>
      </c>
      <c r="B2281" s="7" t="s">
        <v>10</v>
      </c>
      <c r="C2281" s="8">
        <f>SUM(C2204:C2280)</f>
        <v>1498431</v>
      </c>
      <c r="D2281" s="8">
        <f>SUM(D2203:D2280)</f>
        <v>1498431</v>
      </c>
      <c r="E2281" s="8">
        <f>SUM(E2202:E2280)</f>
        <v>1498431</v>
      </c>
      <c r="F2281" s="8">
        <f>SUM(F2201:F2280)</f>
        <v>1498431</v>
      </c>
      <c r="G2281" s="8">
        <f>SUM(G2200:G2280)</f>
        <v>1498431</v>
      </c>
      <c r="H2281" s="8">
        <f>SUM(H2194:H2280)</f>
        <v>1498431</v>
      </c>
      <c r="I2281" s="8">
        <f>SUM(I2194:I2280)</f>
        <v>1498431</v>
      </c>
      <c r="J2281" s="8">
        <f t="shared" ref="J2281" si="106">SUM(J2194:J2280)</f>
        <v>1498431</v>
      </c>
      <c r="K2281" s="8">
        <f>SUM(K2194:K2280)</f>
        <v>1498431</v>
      </c>
      <c r="L2281" s="8">
        <f t="shared" ref="L2281" si="107">SUM(L2194:L2280)</f>
        <v>1498431</v>
      </c>
      <c r="M2281" s="8">
        <f>SUM(M2194:M2280)</f>
        <v>1498431</v>
      </c>
      <c r="N2281" s="11">
        <f>SUM(N2189:N2280)</f>
        <v>1498431</v>
      </c>
      <c r="O2281" s="11">
        <f>SUM(O2189:O2280)</f>
        <v>1498431</v>
      </c>
      <c r="P2281" s="11">
        <f>SUM(P2189:P2280)</f>
        <v>1498431</v>
      </c>
      <c r="Q2281" s="11">
        <f>SUM(Q2189:Q2280)</f>
        <v>1498431</v>
      </c>
      <c r="R2281" s="11">
        <f>SUM(R2188:R2280)</f>
        <v>1498431</v>
      </c>
      <c r="S2281" s="11">
        <f>SUM(S2188:S2280)</f>
        <v>1498431</v>
      </c>
      <c r="T2281" s="124"/>
    </row>
    <row r="2282" spans="1:20">
      <c r="A2282" s="76"/>
      <c r="B2282" s="7"/>
      <c r="C2282" s="8"/>
      <c r="D2282" s="8"/>
      <c r="E2282" s="8"/>
      <c r="F2282" s="8"/>
      <c r="G2282" s="8"/>
      <c r="H2282" s="8"/>
      <c r="I2282" s="8"/>
      <c r="J2282" s="8"/>
      <c r="K2282" s="8"/>
      <c r="L2282" s="8"/>
      <c r="M2282" s="10"/>
    </row>
    <row r="2283" spans="1:20">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20">
      <c r="A2284" s="38"/>
      <c r="B2284" s="6">
        <v>2021</v>
      </c>
      <c r="C2284" s="36"/>
      <c r="D2284" s="36"/>
      <c r="E2284" s="36"/>
      <c r="F2284" s="36"/>
      <c r="G2284" s="36"/>
      <c r="H2284" s="36"/>
      <c r="I2284" s="36"/>
      <c r="J2284" s="36"/>
      <c r="K2284" s="36"/>
      <c r="L2284" s="36"/>
      <c r="M2284" s="36"/>
      <c r="N2284" s="36"/>
      <c r="O2284" s="36"/>
      <c r="P2284" s="36"/>
      <c r="Q2284" s="36"/>
      <c r="R2284" s="37"/>
      <c r="S2284" s="37"/>
    </row>
    <row r="2285" spans="1:20">
      <c r="B2285" s="6">
        <v>2020</v>
      </c>
      <c r="C2285" s="36"/>
      <c r="D2285" s="36"/>
      <c r="E2285" s="36"/>
      <c r="F2285" s="36"/>
      <c r="G2285" s="36"/>
      <c r="H2285" s="36"/>
      <c r="I2285" s="36"/>
      <c r="J2285" s="36"/>
      <c r="K2285" s="36"/>
      <c r="L2285" s="36"/>
      <c r="M2285" s="36"/>
      <c r="N2285" s="36"/>
      <c r="O2285" s="36"/>
      <c r="P2285" s="36"/>
      <c r="Q2285" s="37"/>
      <c r="R2285" s="37"/>
      <c r="S2285" s="37"/>
    </row>
    <row r="2286" spans="1:20">
      <c r="A2286" s="40"/>
      <c r="B2286" s="6">
        <v>2019</v>
      </c>
      <c r="C2286" s="36"/>
      <c r="D2286" s="36"/>
      <c r="E2286" s="36"/>
      <c r="F2286" s="36"/>
      <c r="G2286" s="36"/>
      <c r="H2286" s="36"/>
      <c r="I2286" s="36"/>
      <c r="J2286" s="36"/>
      <c r="K2286" s="36"/>
      <c r="L2286" s="36"/>
      <c r="M2286" s="36"/>
      <c r="N2286" s="36"/>
      <c r="O2286" s="36"/>
      <c r="P2286" s="37">
        <v>31256.13</v>
      </c>
      <c r="Q2286" s="37">
        <v>31256.13</v>
      </c>
      <c r="R2286" s="37">
        <v>31256.13</v>
      </c>
      <c r="S2286" s="37">
        <f>R2286</f>
        <v>31256.13</v>
      </c>
    </row>
    <row r="2287" spans="1:20">
      <c r="A2287" s="40"/>
      <c r="B2287" s="6">
        <v>2018</v>
      </c>
      <c r="C2287" s="36"/>
      <c r="D2287" s="36"/>
      <c r="E2287" s="36"/>
      <c r="F2287" s="36"/>
      <c r="G2287" s="36"/>
      <c r="H2287" s="36"/>
      <c r="I2287" s="36"/>
      <c r="J2287" s="36"/>
      <c r="K2287" s="36"/>
      <c r="L2287" s="36"/>
      <c r="M2287" s="36"/>
      <c r="N2287" s="36"/>
      <c r="O2287" s="37">
        <v>41843.119999999995</v>
      </c>
      <c r="P2287" s="37">
        <v>41843.119999999995</v>
      </c>
      <c r="Q2287" s="37">
        <v>41843.119999999995</v>
      </c>
      <c r="R2287" s="37">
        <v>41843.119999999995</v>
      </c>
      <c r="S2287" s="37">
        <f t="shared" ref="S2287:S2335" si="108">R2287</f>
        <v>41843.119999999995</v>
      </c>
    </row>
    <row r="2288" spans="1:20">
      <c r="A2288" s="40"/>
      <c r="B2288" s="6">
        <v>2017</v>
      </c>
      <c r="C2288" s="36"/>
      <c r="D2288" s="36"/>
      <c r="E2288" s="36"/>
      <c r="F2288" s="36"/>
      <c r="G2288" s="36"/>
      <c r="H2288" s="36"/>
      <c r="I2288" s="36"/>
      <c r="J2288" s="36"/>
      <c r="K2288" s="36"/>
      <c r="L2288" s="36"/>
      <c r="M2288" s="36"/>
      <c r="N2288" s="37">
        <v>458413.13</v>
      </c>
      <c r="O2288" s="37">
        <v>458413.13</v>
      </c>
      <c r="P2288" s="37">
        <v>458413.13</v>
      </c>
      <c r="Q2288" s="37">
        <v>458413.13</v>
      </c>
      <c r="R2288" s="37">
        <v>458413.13</v>
      </c>
      <c r="S2288" s="37">
        <f t="shared" si="108"/>
        <v>458413.13</v>
      </c>
    </row>
    <row r="2289" spans="2:19">
      <c r="B2289" s="6">
        <v>2016</v>
      </c>
      <c r="C2289" s="36"/>
      <c r="D2289" s="36"/>
      <c r="E2289" s="36"/>
      <c r="F2289" s="36"/>
      <c r="G2289" s="36"/>
      <c r="H2289" s="36"/>
      <c r="I2289" s="36"/>
      <c r="J2289" s="36"/>
      <c r="K2289" s="36"/>
      <c r="L2289" s="36"/>
      <c r="M2289" s="37">
        <v>140284.22</v>
      </c>
      <c r="N2289" s="37">
        <v>140284.22</v>
      </c>
      <c r="O2289" s="37">
        <f>N2289</f>
        <v>140284.22</v>
      </c>
      <c r="P2289" s="37">
        <f t="shared" ref="P2289:R2289" si="109">O2289</f>
        <v>140284.22</v>
      </c>
      <c r="Q2289" s="37">
        <f t="shared" si="109"/>
        <v>140284.22</v>
      </c>
      <c r="R2289" s="37">
        <f t="shared" si="109"/>
        <v>140284.22</v>
      </c>
      <c r="S2289" s="37">
        <f t="shared" si="108"/>
        <v>140284.22</v>
      </c>
    </row>
    <row r="2290" spans="2:19">
      <c r="B2290" s="6">
        <v>2015</v>
      </c>
      <c r="C2290" s="36"/>
      <c r="D2290" s="36"/>
      <c r="E2290" s="36"/>
      <c r="F2290" s="36"/>
      <c r="G2290" s="36"/>
      <c r="H2290" s="36"/>
      <c r="I2290" s="36"/>
      <c r="J2290" s="36"/>
      <c r="K2290" s="36"/>
      <c r="L2290" s="37">
        <v>166161.54999999999</v>
      </c>
      <c r="M2290" s="37">
        <v>166161.54999999999</v>
      </c>
      <c r="N2290" s="37">
        <v>166161.54999999999</v>
      </c>
      <c r="O2290" s="37">
        <f t="shared" ref="O2290:R2335" si="110">N2290</f>
        <v>166161.54999999999</v>
      </c>
      <c r="P2290" s="37">
        <f t="shared" si="110"/>
        <v>166161.54999999999</v>
      </c>
      <c r="Q2290" s="37">
        <f t="shared" si="110"/>
        <v>166161.54999999999</v>
      </c>
      <c r="R2290" s="37">
        <f t="shared" si="110"/>
        <v>166161.54999999999</v>
      </c>
      <c r="S2290" s="37">
        <f t="shared" si="108"/>
        <v>166161.54999999999</v>
      </c>
    </row>
    <row r="2291" spans="2:19">
      <c r="B2291" s="6">
        <v>2014</v>
      </c>
      <c r="C2291" s="36"/>
      <c r="D2291" s="36"/>
      <c r="E2291" s="36"/>
      <c r="F2291" s="36"/>
      <c r="G2291" s="36"/>
      <c r="H2291" s="36"/>
      <c r="I2291" s="36"/>
      <c r="J2291" s="36"/>
      <c r="K2291" s="37">
        <v>72015.199999999997</v>
      </c>
      <c r="L2291" s="37">
        <v>72015.199999999997</v>
      </c>
      <c r="M2291" s="37">
        <v>72015.200000000012</v>
      </c>
      <c r="N2291" s="37">
        <v>72015.200000000012</v>
      </c>
      <c r="O2291" s="37">
        <f t="shared" si="110"/>
        <v>72015.200000000012</v>
      </c>
      <c r="P2291" s="37">
        <f t="shared" si="110"/>
        <v>72015.200000000012</v>
      </c>
      <c r="Q2291" s="37">
        <f t="shared" si="110"/>
        <v>72015.200000000012</v>
      </c>
      <c r="R2291" s="37">
        <f t="shared" si="110"/>
        <v>72015.200000000012</v>
      </c>
      <c r="S2291" s="37">
        <f t="shared" si="108"/>
        <v>72015.200000000012</v>
      </c>
    </row>
    <row r="2292" spans="2:19">
      <c r="B2292" s="6">
        <v>2013</v>
      </c>
      <c r="C2292" s="36"/>
      <c r="D2292" s="36"/>
      <c r="E2292" s="36"/>
      <c r="F2292" s="36"/>
      <c r="G2292" s="36"/>
      <c r="H2292" s="36"/>
      <c r="I2292" s="36"/>
      <c r="J2292" s="37">
        <v>130894.08</v>
      </c>
      <c r="K2292" s="37">
        <v>130894.08</v>
      </c>
      <c r="L2292" s="37">
        <v>130894.08</v>
      </c>
      <c r="M2292" s="37">
        <v>130894.07999999999</v>
      </c>
      <c r="N2292" s="37">
        <v>130894.07999999999</v>
      </c>
      <c r="O2292" s="37">
        <f t="shared" si="110"/>
        <v>130894.07999999999</v>
      </c>
      <c r="P2292" s="37">
        <f t="shared" si="110"/>
        <v>130894.07999999999</v>
      </c>
      <c r="Q2292" s="37">
        <f t="shared" si="110"/>
        <v>130894.07999999999</v>
      </c>
      <c r="R2292" s="37">
        <f t="shared" si="110"/>
        <v>130894.07999999999</v>
      </c>
      <c r="S2292" s="37">
        <f t="shared" si="108"/>
        <v>130894.07999999999</v>
      </c>
    </row>
    <row r="2293" spans="2:19">
      <c r="B2293" s="6">
        <v>2012</v>
      </c>
      <c r="C2293" s="36"/>
      <c r="D2293" s="36"/>
      <c r="E2293" s="36"/>
      <c r="F2293" s="36"/>
      <c r="G2293" s="36"/>
      <c r="H2293" s="36"/>
      <c r="I2293" s="37">
        <v>89507.8</v>
      </c>
      <c r="J2293" s="37">
        <v>89507.8</v>
      </c>
      <c r="K2293" s="37">
        <v>89507.8</v>
      </c>
      <c r="L2293" s="37">
        <v>89507.8</v>
      </c>
      <c r="M2293" s="37">
        <v>89507.8</v>
      </c>
      <c r="N2293" s="37">
        <v>89507.8</v>
      </c>
      <c r="O2293" s="37">
        <f t="shared" si="110"/>
        <v>89507.8</v>
      </c>
      <c r="P2293" s="37">
        <f t="shared" si="110"/>
        <v>89507.8</v>
      </c>
      <c r="Q2293" s="37">
        <f t="shared" si="110"/>
        <v>89507.8</v>
      </c>
      <c r="R2293" s="37">
        <f t="shared" si="110"/>
        <v>89507.8</v>
      </c>
      <c r="S2293" s="37">
        <f t="shared" si="108"/>
        <v>89507.8</v>
      </c>
    </row>
    <row r="2294" spans="2:19">
      <c r="B2294" s="6">
        <v>2011</v>
      </c>
      <c r="C2294" s="36"/>
      <c r="D2294" s="36"/>
      <c r="E2294" s="36"/>
      <c r="F2294" s="36"/>
      <c r="G2294" s="36"/>
      <c r="H2294" s="37">
        <v>6633.53</v>
      </c>
      <c r="I2294" s="37">
        <v>6633.53</v>
      </c>
      <c r="J2294" s="37">
        <v>6633.53</v>
      </c>
      <c r="K2294" s="37">
        <v>6633.53</v>
      </c>
      <c r="L2294" s="37">
        <v>6633.53</v>
      </c>
      <c r="M2294" s="37">
        <v>6633.53</v>
      </c>
      <c r="N2294" s="37">
        <v>6633.53</v>
      </c>
      <c r="O2294" s="37">
        <f t="shared" si="110"/>
        <v>6633.53</v>
      </c>
      <c r="P2294" s="37">
        <f t="shared" si="110"/>
        <v>6633.53</v>
      </c>
      <c r="Q2294" s="37">
        <f t="shared" si="110"/>
        <v>6633.53</v>
      </c>
      <c r="R2294" s="37">
        <f t="shared" si="110"/>
        <v>6633.53</v>
      </c>
      <c r="S2294" s="37">
        <f t="shared" si="108"/>
        <v>6633.53</v>
      </c>
    </row>
    <row r="2295" spans="2:19">
      <c r="B2295" s="6">
        <v>2010</v>
      </c>
      <c r="C2295" s="36"/>
      <c r="D2295" s="36"/>
      <c r="E2295" s="36"/>
      <c r="F2295" s="36"/>
      <c r="G2295" s="37">
        <v>16481</v>
      </c>
      <c r="H2295" s="37">
        <v>16481</v>
      </c>
      <c r="I2295" s="37">
        <v>16481</v>
      </c>
      <c r="J2295" s="37">
        <v>16481</v>
      </c>
      <c r="K2295" s="37">
        <v>16481</v>
      </c>
      <c r="L2295" s="37">
        <v>16481</v>
      </c>
      <c r="M2295" s="37">
        <v>16481</v>
      </c>
      <c r="N2295" s="37">
        <v>16481</v>
      </c>
      <c r="O2295" s="37">
        <f t="shared" si="110"/>
        <v>16481</v>
      </c>
      <c r="P2295" s="37">
        <f t="shared" si="110"/>
        <v>16481</v>
      </c>
      <c r="Q2295" s="37">
        <f t="shared" si="110"/>
        <v>16481</v>
      </c>
      <c r="R2295" s="37">
        <f t="shared" si="110"/>
        <v>16481</v>
      </c>
      <c r="S2295" s="37">
        <f t="shared" si="108"/>
        <v>16481</v>
      </c>
    </row>
    <row r="2296" spans="2:19">
      <c r="B2296" s="6">
        <v>2009</v>
      </c>
      <c r="C2296" s="36"/>
      <c r="D2296" s="36"/>
      <c r="E2296" s="36"/>
      <c r="F2296" s="37">
        <v>41672</v>
      </c>
      <c r="G2296" s="37">
        <v>41672</v>
      </c>
      <c r="H2296" s="37">
        <v>41672</v>
      </c>
      <c r="I2296" s="37">
        <v>41672</v>
      </c>
      <c r="J2296" s="37">
        <v>41672</v>
      </c>
      <c r="K2296" s="37">
        <v>41672</v>
      </c>
      <c r="L2296" s="37">
        <v>41672</v>
      </c>
      <c r="M2296" s="37">
        <v>41672</v>
      </c>
      <c r="N2296" s="37">
        <v>41672</v>
      </c>
      <c r="O2296" s="37">
        <f t="shared" si="110"/>
        <v>41672</v>
      </c>
      <c r="P2296" s="37">
        <f t="shared" si="110"/>
        <v>41672</v>
      </c>
      <c r="Q2296" s="37">
        <f t="shared" si="110"/>
        <v>41672</v>
      </c>
      <c r="R2296" s="37">
        <f t="shared" si="110"/>
        <v>41672</v>
      </c>
      <c r="S2296" s="37">
        <f t="shared" si="108"/>
        <v>41672</v>
      </c>
    </row>
    <row r="2297" spans="2:19">
      <c r="B2297" s="6">
        <v>2008</v>
      </c>
      <c r="C2297" s="36"/>
      <c r="D2297" s="36"/>
      <c r="E2297" s="37">
        <v>30515</v>
      </c>
      <c r="F2297" s="37">
        <v>30515</v>
      </c>
      <c r="G2297" s="37">
        <v>30515</v>
      </c>
      <c r="H2297" s="37">
        <v>30515</v>
      </c>
      <c r="I2297" s="37">
        <v>30515</v>
      </c>
      <c r="J2297" s="37">
        <v>30515</v>
      </c>
      <c r="K2297" s="37">
        <v>30515</v>
      </c>
      <c r="L2297" s="37">
        <v>30515</v>
      </c>
      <c r="M2297" s="37">
        <v>30515</v>
      </c>
      <c r="N2297" s="37">
        <v>30515</v>
      </c>
      <c r="O2297" s="37">
        <f t="shared" si="110"/>
        <v>30515</v>
      </c>
      <c r="P2297" s="37">
        <f t="shared" si="110"/>
        <v>30515</v>
      </c>
      <c r="Q2297" s="37">
        <f t="shared" si="110"/>
        <v>30515</v>
      </c>
      <c r="R2297" s="37">
        <f t="shared" si="110"/>
        <v>30515</v>
      </c>
      <c r="S2297" s="37">
        <f t="shared" si="108"/>
        <v>30515</v>
      </c>
    </row>
    <row r="2298" spans="2:19">
      <c r="B2298" s="6">
        <v>2007</v>
      </c>
      <c r="C2298" s="36"/>
      <c r="D2298" s="37">
        <v>138044</v>
      </c>
      <c r="E2298" s="37">
        <v>138044</v>
      </c>
      <c r="F2298" s="37">
        <v>138044</v>
      </c>
      <c r="G2298" s="37">
        <v>138044</v>
      </c>
      <c r="H2298" s="37">
        <v>138044</v>
      </c>
      <c r="I2298" s="37">
        <v>138044</v>
      </c>
      <c r="J2298" s="37">
        <v>138044</v>
      </c>
      <c r="K2298" s="37">
        <v>138044</v>
      </c>
      <c r="L2298" s="37">
        <v>138044</v>
      </c>
      <c r="M2298" s="37">
        <v>138044</v>
      </c>
      <c r="N2298" s="37">
        <v>138044</v>
      </c>
      <c r="O2298" s="37">
        <f t="shared" si="110"/>
        <v>138044</v>
      </c>
      <c r="P2298" s="37">
        <f t="shared" si="110"/>
        <v>138044</v>
      </c>
      <c r="Q2298" s="37">
        <f t="shared" si="110"/>
        <v>138044</v>
      </c>
      <c r="R2298" s="37">
        <f t="shared" si="110"/>
        <v>138044</v>
      </c>
      <c r="S2298" s="37">
        <f t="shared" si="108"/>
        <v>138044</v>
      </c>
    </row>
    <row r="2299" spans="2:19">
      <c r="B2299" s="6">
        <v>2006</v>
      </c>
      <c r="C2299" s="37">
        <v>270162.28000000003</v>
      </c>
      <c r="D2299" s="37">
        <v>270162.28000000003</v>
      </c>
      <c r="E2299" s="37">
        <v>270162.28000000003</v>
      </c>
      <c r="F2299" s="37">
        <v>270162.28000000003</v>
      </c>
      <c r="G2299" s="37">
        <v>270162.28000000003</v>
      </c>
      <c r="H2299" s="37">
        <v>270162.28000000003</v>
      </c>
      <c r="I2299" s="37">
        <v>270162.28000000003</v>
      </c>
      <c r="J2299" s="37">
        <v>270162.28000000003</v>
      </c>
      <c r="K2299" s="37">
        <v>270162.28000000003</v>
      </c>
      <c r="L2299" s="37">
        <v>270162.28000000003</v>
      </c>
      <c r="M2299" s="37">
        <v>270162.28000000003</v>
      </c>
      <c r="N2299" s="37">
        <v>270162.28000000003</v>
      </c>
      <c r="O2299" s="37">
        <f t="shared" si="110"/>
        <v>270162.28000000003</v>
      </c>
      <c r="P2299" s="37">
        <f t="shared" si="110"/>
        <v>270162.28000000003</v>
      </c>
      <c r="Q2299" s="37">
        <f t="shared" si="110"/>
        <v>270162.28000000003</v>
      </c>
      <c r="R2299" s="37">
        <f t="shared" si="110"/>
        <v>270162.28000000003</v>
      </c>
      <c r="S2299" s="37">
        <f t="shared" si="108"/>
        <v>270162.28000000003</v>
      </c>
    </row>
    <row r="2300" spans="2:19">
      <c r="B2300" s="6">
        <v>2005</v>
      </c>
      <c r="C2300" s="37">
        <v>19417.91</v>
      </c>
      <c r="D2300" s="37">
        <v>19417.91</v>
      </c>
      <c r="E2300" s="37">
        <v>19417.91</v>
      </c>
      <c r="F2300" s="37">
        <v>19417.91</v>
      </c>
      <c r="G2300" s="37">
        <v>19417.91</v>
      </c>
      <c r="H2300" s="37">
        <v>19417.91</v>
      </c>
      <c r="I2300" s="37">
        <v>19417.91</v>
      </c>
      <c r="J2300" s="37">
        <v>19417.91</v>
      </c>
      <c r="K2300" s="37">
        <v>19417.91</v>
      </c>
      <c r="L2300" s="37">
        <v>19417.91</v>
      </c>
      <c r="M2300" s="37">
        <v>19417.91</v>
      </c>
      <c r="N2300" s="37">
        <v>19417.91</v>
      </c>
      <c r="O2300" s="37">
        <f t="shared" si="110"/>
        <v>19417.91</v>
      </c>
      <c r="P2300" s="37">
        <f t="shared" si="110"/>
        <v>19417.91</v>
      </c>
      <c r="Q2300" s="37">
        <f t="shared" si="110"/>
        <v>19417.91</v>
      </c>
      <c r="R2300" s="37">
        <f t="shared" si="110"/>
        <v>19417.91</v>
      </c>
      <c r="S2300" s="37">
        <f t="shared" si="108"/>
        <v>19417.91</v>
      </c>
    </row>
    <row r="2301" spans="2:19">
      <c r="B2301" s="6">
        <v>2004</v>
      </c>
      <c r="C2301" s="37">
        <v>41616.519999999997</v>
      </c>
      <c r="D2301" s="37">
        <v>41616.519999999997</v>
      </c>
      <c r="E2301" s="37">
        <v>41616.519999999997</v>
      </c>
      <c r="F2301" s="37">
        <v>41616.519999999997</v>
      </c>
      <c r="G2301" s="37">
        <v>41616.519999999997</v>
      </c>
      <c r="H2301" s="37">
        <v>41616.519999999997</v>
      </c>
      <c r="I2301" s="37">
        <v>41616.519999999997</v>
      </c>
      <c r="J2301" s="37">
        <v>41616.519999999997</v>
      </c>
      <c r="K2301" s="37">
        <v>41616.519999999997</v>
      </c>
      <c r="L2301" s="37">
        <v>41616.519999999997</v>
      </c>
      <c r="M2301" s="37">
        <v>41616.519999999997</v>
      </c>
      <c r="N2301" s="37">
        <v>41616.519999999997</v>
      </c>
      <c r="O2301" s="37">
        <f t="shared" si="110"/>
        <v>41616.519999999997</v>
      </c>
      <c r="P2301" s="37">
        <f t="shared" si="110"/>
        <v>41616.519999999997</v>
      </c>
      <c r="Q2301" s="37">
        <f t="shared" si="110"/>
        <v>41616.519999999997</v>
      </c>
      <c r="R2301" s="37">
        <f t="shared" si="110"/>
        <v>41616.519999999997</v>
      </c>
      <c r="S2301" s="37">
        <f t="shared" si="108"/>
        <v>41616.519999999997</v>
      </c>
    </row>
    <row r="2302" spans="2:19">
      <c r="B2302" s="6">
        <v>2003</v>
      </c>
      <c r="C2302" s="37">
        <v>71947.95</v>
      </c>
      <c r="D2302" s="37">
        <v>71947.95</v>
      </c>
      <c r="E2302" s="37">
        <v>71947.95</v>
      </c>
      <c r="F2302" s="37">
        <v>71947.95</v>
      </c>
      <c r="G2302" s="37">
        <v>71947.95</v>
      </c>
      <c r="H2302" s="37">
        <v>71947.95</v>
      </c>
      <c r="I2302" s="37">
        <v>71947.95</v>
      </c>
      <c r="J2302" s="37">
        <v>71947.95</v>
      </c>
      <c r="K2302" s="37">
        <v>71947.95</v>
      </c>
      <c r="L2302" s="37">
        <v>71947.95</v>
      </c>
      <c r="M2302" s="37">
        <v>71947.95</v>
      </c>
      <c r="N2302" s="37">
        <v>71947.95</v>
      </c>
      <c r="O2302" s="37">
        <f t="shared" si="110"/>
        <v>71947.95</v>
      </c>
      <c r="P2302" s="37">
        <f t="shared" si="110"/>
        <v>71947.95</v>
      </c>
      <c r="Q2302" s="37">
        <f t="shared" si="110"/>
        <v>71947.95</v>
      </c>
      <c r="R2302" s="37">
        <f t="shared" si="110"/>
        <v>71947.95</v>
      </c>
      <c r="S2302" s="37">
        <f t="shared" si="108"/>
        <v>71947.95</v>
      </c>
    </row>
    <row r="2303" spans="2:19">
      <c r="B2303" s="6">
        <v>2002</v>
      </c>
      <c r="C2303" s="37">
        <v>62234.36</v>
      </c>
      <c r="D2303" s="37">
        <v>62234.36</v>
      </c>
      <c r="E2303" s="37">
        <v>62234.36</v>
      </c>
      <c r="F2303" s="37">
        <v>62234.36</v>
      </c>
      <c r="G2303" s="37">
        <v>62234.36</v>
      </c>
      <c r="H2303" s="37">
        <v>62234.36</v>
      </c>
      <c r="I2303" s="37">
        <v>62234.36</v>
      </c>
      <c r="J2303" s="37">
        <v>62234.36</v>
      </c>
      <c r="K2303" s="37">
        <v>62234.36</v>
      </c>
      <c r="L2303" s="37">
        <v>62234.36</v>
      </c>
      <c r="M2303" s="37">
        <v>62234.36</v>
      </c>
      <c r="N2303" s="37">
        <v>62234.36</v>
      </c>
      <c r="O2303" s="37">
        <f t="shared" si="110"/>
        <v>62234.36</v>
      </c>
      <c r="P2303" s="37">
        <f t="shared" si="110"/>
        <v>62234.36</v>
      </c>
      <c r="Q2303" s="37">
        <f t="shared" si="110"/>
        <v>62234.36</v>
      </c>
      <c r="R2303" s="37">
        <f t="shared" si="110"/>
        <v>62234.36</v>
      </c>
      <c r="S2303" s="37">
        <f t="shared" si="108"/>
        <v>62234.36</v>
      </c>
    </row>
    <row r="2304" spans="2:19">
      <c r="B2304" s="6">
        <v>2001</v>
      </c>
      <c r="C2304" s="37">
        <v>241308.29</v>
      </c>
      <c r="D2304" s="37">
        <v>241308.29</v>
      </c>
      <c r="E2304" s="37">
        <v>241308.29</v>
      </c>
      <c r="F2304" s="37">
        <v>241308.29</v>
      </c>
      <c r="G2304" s="37">
        <v>241308.29</v>
      </c>
      <c r="H2304" s="37">
        <v>241308.29</v>
      </c>
      <c r="I2304" s="37">
        <v>241308.29</v>
      </c>
      <c r="J2304" s="37">
        <v>241308.29</v>
      </c>
      <c r="K2304" s="37">
        <v>241308.29</v>
      </c>
      <c r="L2304" s="37">
        <v>241308.29</v>
      </c>
      <c r="M2304" s="37">
        <v>241308.29</v>
      </c>
      <c r="N2304" s="37">
        <v>241308.29</v>
      </c>
      <c r="O2304" s="37">
        <f t="shared" si="110"/>
        <v>241308.29</v>
      </c>
      <c r="P2304" s="37">
        <f t="shared" si="110"/>
        <v>241308.29</v>
      </c>
      <c r="Q2304" s="37">
        <f t="shared" si="110"/>
        <v>241308.29</v>
      </c>
      <c r="R2304" s="37">
        <f t="shared" si="110"/>
        <v>241308.29</v>
      </c>
      <c r="S2304" s="37">
        <f t="shared" si="108"/>
        <v>241308.29</v>
      </c>
    </row>
    <row r="2305" spans="2:19">
      <c r="B2305" s="6">
        <v>2000</v>
      </c>
      <c r="C2305" s="37">
        <v>843196.82</v>
      </c>
      <c r="D2305" s="37">
        <v>843196.82</v>
      </c>
      <c r="E2305" s="37">
        <v>843196.82</v>
      </c>
      <c r="F2305" s="37">
        <v>843196.82</v>
      </c>
      <c r="G2305" s="37">
        <v>843196.82</v>
      </c>
      <c r="H2305" s="37">
        <v>843196.82</v>
      </c>
      <c r="I2305" s="37">
        <v>843196.82</v>
      </c>
      <c r="J2305" s="37">
        <v>843196.82</v>
      </c>
      <c r="K2305" s="37">
        <v>843196.82</v>
      </c>
      <c r="L2305" s="37">
        <v>843196.82</v>
      </c>
      <c r="M2305" s="37">
        <v>843196.82</v>
      </c>
      <c r="N2305" s="37">
        <v>843196.82</v>
      </c>
      <c r="O2305" s="37">
        <f t="shared" si="110"/>
        <v>843196.82</v>
      </c>
      <c r="P2305" s="37">
        <f t="shared" si="110"/>
        <v>843196.82</v>
      </c>
      <c r="Q2305" s="37">
        <f t="shared" si="110"/>
        <v>843196.82</v>
      </c>
      <c r="R2305" s="37">
        <f t="shared" si="110"/>
        <v>843196.82</v>
      </c>
      <c r="S2305" s="37">
        <f t="shared" si="108"/>
        <v>843196.82</v>
      </c>
    </row>
    <row r="2306" spans="2:19">
      <c r="B2306" s="6">
        <v>1999</v>
      </c>
      <c r="C2306" s="37">
        <v>268661.62</v>
      </c>
      <c r="D2306" s="37">
        <v>268661.62</v>
      </c>
      <c r="E2306" s="37">
        <v>268661.62</v>
      </c>
      <c r="F2306" s="37">
        <v>268661.62</v>
      </c>
      <c r="G2306" s="37">
        <v>268661.62</v>
      </c>
      <c r="H2306" s="37">
        <v>268661.62</v>
      </c>
      <c r="I2306" s="37">
        <v>268661.62</v>
      </c>
      <c r="J2306" s="37">
        <v>268661.62</v>
      </c>
      <c r="K2306" s="37">
        <v>268661.62</v>
      </c>
      <c r="L2306" s="37">
        <v>268661.62</v>
      </c>
      <c r="M2306" s="37">
        <v>268661.62</v>
      </c>
      <c r="N2306" s="37">
        <v>268661.62</v>
      </c>
      <c r="O2306" s="37">
        <f t="shared" si="110"/>
        <v>268661.62</v>
      </c>
      <c r="P2306" s="37">
        <f t="shared" si="110"/>
        <v>268661.62</v>
      </c>
      <c r="Q2306" s="37">
        <f t="shared" si="110"/>
        <v>268661.62</v>
      </c>
      <c r="R2306" s="37">
        <f t="shared" si="110"/>
        <v>268661.62</v>
      </c>
      <c r="S2306" s="37">
        <f t="shared" si="108"/>
        <v>268661.62</v>
      </c>
    </row>
    <row r="2307" spans="2:19">
      <c r="B2307" s="6">
        <v>1998</v>
      </c>
      <c r="C2307" s="37">
        <v>302865.71999999997</v>
      </c>
      <c r="D2307" s="37">
        <v>302865.71999999997</v>
      </c>
      <c r="E2307" s="37">
        <v>302865.71999999997</v>
      </c>
      <c r="F2307" s="37">
        <v>302865.71999999997</v>
      </c>
      <c r="G2307" s="37">
        <v>302865.71999999997</v>
      </c>
      <c r="H2307" s="37">
        <v>302865.71999999997</v>
      </c>
      <c r="I2307" s="37">
        <v>302865.71999999997</v>
      </c>
      <c r="J2307" s="37">
        <v>302865.71999999997</v>
      </c>
      <c r="K2307" s="37">
        <v>302865.71999999997</v>
      </c>
      <c r="L2307" s="37">
        <v>302865.71999999997</v>
      </c>
      <c r="M2307" s="37">
        <v>302865.71999999997</v>
      </c>
      <c r="N2307" s="37">
        <v>302865.71999999997</v>
      </c>
      <c r="O2307" s="37">
        <f t="shared" si="110"/>
        <v>302865.71999999997</v>
      </c>
      <c r="P2307" s="37">
        <f t="shared" si="110"/>
        <v>302865.71999999997</v>
      </c>
      <c r="Q2307" s="37">
        <f t="shared" si="110"/>
        <v>302865.71999999997</v>
      </c>
      <c r="R2307" s="37">
        <f t="shared" si="110"/>
        <v>302865.71999999997</v>
      </c>
      <c r="S2307" s="37">
        <f t="shared" si="108"/>
        <v>302865.71999999997</v>
      </c>
    </row>
    <row r="2308" spans="2:19">
      <c r="B2308" s="6">
        <v>1997</v>
      </c>
      <c r="C2308" s="37">
        <v>1716135.62</v>
      </c>
      <c r="D2308" s="37">
        <v>1716135.62</v>
      </c>
      <c r="E2308" s="37">
        <v>1716135.62</v>
      </c>
      <c r="F2308" s="37">
        <v>1716135.62</v>
      </c>
      <c r="G2308" s="37">
        <v>1716135.62</v>
      </c>
      <c r="H2308" s="37">
        <v>1716135.62</v>
      </c>
      <c r="I2308" s="37">
        <v>1716135.62</v>
      </c>
      <c r="J2308" s="37">
        <v>1716135.62</v>
      </c>
      <c r="K2308" s="37">
        <v>1716135.62</v>
      </c>
      <c r="L2308" s="37">
        <v>1716135.62</v>
      </c>
      <c r="M2308" s="37">
        <v>1716135.62</v>
      </c>
      <c r="N2308" s="37">
        <v>1716135.62</v>
      </c>
      <c r="O2308" s="37">
        <f t="shared" si="110"/>
        <v>1716135.62</v>
      </c>
      <c r="P2308" s="37">
        <f t="shared" si="110"/>
        <v>1716135.62</v>
      </c>
      <c r="Q2308" s="37">
        <f t="shared" si="110"/>
        <v>1716135.62</v>
      </c>
      <c r="R2308" s="37">
        <f t="shared" si="110"/>
        <v>1716135.62</v>
      </c>
      <c r="S2308" s="37">
        <f t="shared" si="108"/>
        <v>1716135.62</v>
      </c>
    </row>
    <row r="2309" spans="2:19">
      <c r="B2309" s="6">
        <v>1996</v>
      </c>
      <c r="C2309" s="37">
        <v>125888.5</v>
      </c>
      <c r="D2309" s="37">
        <v>125888.5</v>
      </c>
      <c r="E2309" s="37">
        <v>125888.5</v>
      </c>
      <c r="F2309" s="37">
        <v>125888.5</v>
      </c>
      <c r="G2309" s="37">
        <v>125888.5</v>
      </c>
      <c r="H2309" s="37">
        <v>125888.5</v>
      </c>
      <c r="I2309" s="37">
        <v>125888.5</v>
      </c>
      <c r="J2309" s="37">
        <v>125888.5</v>
      </c>
      <c r="K2309" s="37">
        <v>125888.5</v>
      </c>
      <c r="L2309" s="37">
        <v>125888.5</v>
      </c>
      <c r="M2309" s="37">
        <v>125888.5</v>
      </c>
      <c r="N2309" s="37">
        <v>125888.5</v>
      </c>
      <c r="O2309" s="37">
        <f t="shared" si="110"/>
        <v>125888.5</v>
      </c>
      <c r="P2309" s="37">
        <f t="shared" si="110"/>
        <v>125888.5</v>
      </c>
      <c r="Q2309" s="37">
        <f t="shared" si="110"/>
        <v>125888.5</v>
      </c>
      <c r="R2309" s="37">
        <f t="shared" si="110"/>
        <v>125888.5</v>
      </c>
      <c r="S2309" s="37">
        <f t="shared" si="108"/>
        <v>125888.5</v>
      </c>
    </row>
    <row r="2310" spans="2:19">
      <c r="B2310" s="6">
        <v>1995</v>
      </c>
      <c r="C2310" s="37">
        <v>147251.70000000001</v>
      </c>
      <c r="D2310" s="37">
        <v>147251.70000000001</v>
      </c>
      <c r="E2310" s="37">
        <v>147251.70000000001</v>
      </c>
      <c r="F2310" s="37">
        <v>147251.70000000001</v>
      </c>
      <c r="G2310" s="37">
        <v>147251.70000000001</v>
      </c>
      <c r="H2310" s="37">
        <v>147251.70000000001</v>
      </c>
      <c r="I2310" s="37">
        <v>147251.70000000001</v>
      </c>
      <c r="J2310" s="37">
        <v>147251.70000000001</v>
      </c>
      <c r="K2310" s="37">
        <v>147251.70000000001</v>
      </c>
      <c r="L2310" s="37">
        <v>147251.70000000001</v>
      </c>
      <c r="M2310" s="37">
        <v>147251.70000000001</v>
      </c>
      <c r="N2310" s="37">
        <v>147251.70000000001</v>
      </c>
      <c r="O2310" s="37">
        <f t="shared" si="110"/>
        <v>147251.70000000001</v>
      </c>
      <c r="P2310" s="37">
        <f t="shared" si="110"/>
        <v>147251.70000000001</v>
      </c>
      <c r="Q2310" s="37">
        <f t="shared" si="110"/>
        <v>147251.70000000001</v>
      </c>
      <c r="R2310" s="37">
        <f t="shared" si="110"/>
        <v>147251.70000000001</v>
      </c>
      <c r="S2310" s="37">
        <f t="shared" si="108"/>
        <v>147251.70000000001</v>
      </c>
    </row>
    <row r="2311" spans="2:19">
      <c r="B2311" s="6">
        <v>1994</v>
      </c>
      <c r="C2311" s="37">
        <v>208563.1</v>
      </c>
      <c r="D2311" s="37">
        <v>208563.1</v>
      </c>
      <c r="E2311" s="37">
        <v>208563.1</v>
      </c>
      <c r="F2311" s="37">
        <v>208563.1</v>
      </c>
      <c r="G2311" s="37">
        <v>208563.1</v>
      </c>
      <c r="H2311" s="37">
        <v>208563.1</v>
      </c>
      <c r="I2311" s="37">
        <v>208563.1</v>
      </c>
      <c r="J2311" s="37">
        <v>208563.1</v>
      </c>
      <c r="K2311" s="37">
        <v>208563.1</v>
      </c>
      <c r="L2311" s="37">
        <v>208563.1</v>
      </c>
      <c r="M2311" s="37">
        <v>208563.1</v>
      </c>
      <c r="N2311" s="37">
        <v>208563.1</v>
      </c>
      <c r="O2311" s="37">
        <f t="shared" si="110"/>
        <v>208563.1</v>
      </c>
      <c r="P2311" s="37">
        <f t="shared" si="110"/>
        <v>208563.1</v>
      </c>
      <c r="Q2311" s="37">
        <f t="shared" si="110"/>
        <v>208563.1</v>
      </c>
      <c r="R2311" s="37">
        <f t="shared" si="110"/>
        <v>208563.1</v>
      </c>
      <c r="S2311" s="37">
        <f t="shared" si="108"/>
        <v>208563.1</v>
      </c>
    </row>
    <row r="2312" spans="2:19">
      <c r="B2312" s="6">
        <v>1993</v>
      </c>
      <c r="C2312" s="37">
        <v>172615.3</v>
      </c>
      <c r="D2312" s="37">
        <v>172615.3</v>
      </c>
      <c r="E2312" s="37">
        <v>172615.3</v>
      </c>
      <c r="F2312" s="37">
        <v>172615.3</v>
      </c>
      <c r="G2312" s="37">
        <v>172615.3</v>
      </c>
      <c r="H2312" s="37">
        <v>172615.3</v>
      </c>
      <c r="I2312" s="37">
        <v>172615.3</v>
      </c>
      <c r="J2312" s="37">
        <v>172615.3</v>
      </c>
      <c r="K2312" s="37">
        <v>172615.3</v>
      </c>
      <c r="L2312" s="37">
        <v>172615.3</v>
      </c>
      <c r="M2312" s="37">
        <v>172615.3</v>
      </c>
      <c r="N2312" s="37">
        <v>172615.3</v>
      </c>
      <c r="O2312" s="37">
        <f t="shared" si="110"/>
        <v>172615.3</v>
      </c>
      <c r="P2312" s="37">
        <f t="shared" si="110"/>
        <v>172615.3</v>
      </c>
      <c r="Q2312" s="37">
        <f t="shared" si="110"/>
        <v>172615.3</v>
      </c>
      <c r="R2312" s="37">
        <f t="shared" si="110"/>
        <v>172615.3</v>
      </c>
      <c r="S2312" s="37">
        <f t="shared" si="108"/>
        <v>172615.3</v>
      </c>
    </row>
    <row r="2313" spans="2:19">
      <c r="B2313" s="6">
        <v>1992</v>
      </c>
      <c r="C2313" s="37">
        <v>102391.1</v>
      </c>
      <c r="D2313" s="37">
        <v>102391.1</v>
      </c>
      <c r="E2313" s="37">
        <v>102391.1</v>
      </c>
      <c r="F2313" s="37">
        <v>102391.1</v>
      </c>
      <c r="G2313" s="37">
        <v>102391.1</v>
      </c>
      <c r="H2313" s="37">
        <v>102391.1</v>
      </c>
      <c r="I2313" s="37">
        <v>102391.1</v>
      </c>
      <c r="J2313" s="37">
        <v>102391.1</v>
      </c>
      <c r="K2313" s="37">
        <v>102391.1</v>
      </c>
      <c r="L2313" s="37">
        <v>102391.1</v>
      </c>
      <c r="M2313" s="37">
        <v>102391.1</v>
      </c>
      <c r="N2313" s="37">
        <v>102391.1</v>
      </c>
      <c r="O2313" s="37">
        <f t="shared" si="110"/>
        <v>102391.1</v>
      </c>
      <c r="P2313" s="37">
        <f t="shared" si="110"/>
        <v>102391.1</v>
      </c>
      <c r="Q2313" s="37">
        <f t="shared" si="110"/>
        <v>102391.1</v>
      </c>
      <c r="R2313" s="37">
        <f t="shared" si="110"/>
        <v>102391.1</v>
      </c>
      <c r="S2313" s="37">
        <f t="shared" si="108"/>
        <v>102391.1</v>
      </c>
    </row>
    <row r="2314" spans="2:19">
      <c r="B2314" s="6">
        <v>1991</v>
      </c>
      <c r="C2314" s="37">
        <v>85544.7</v>
      </c>
      <c r="D2314" s="37">
        <v>85544.7</v>
      </c>
      <c r="E2314" s="37">
        <v>85544.7</v>
      </c>
      <c r="F2314" s="37">
        <v>85544.7</v>
      </c>
      <c r="G2314" s="37">
        <v>85544.7</v>
      </c>
      <c r="H2314" s="37">
        <v>85544.7</v>
      </c>
      <c r="I2314" s="37">
        <v>85544.7</v>
      </c>
      <c r="J2314" s="37">
        <v>85544.7</v>
      </c>
      <c r="K2314" s="37">
        <v>71601.94</v>
      </c>
      <c r="L2314" s="37">
        <v>71601.94</v>
      </c>
      <c r="M2314" s="37">
        <v>71601.94</v>
      </c>
      <c r="N2314" s="37">
        <v>71601.94</v>
      </c>
      <c r="O2314" s="37">
        <f t="shared" si="110"/>
        <v>71601.94</v>
      </c>
      <c r="P2314" s="37">
        <f t="shared" si="110"/>
        <v>71601.94</v>
      </c>
      <c r="Q2314" s="37">
        <f t="shared" si="110"/>
        <v>71601.94</v>
      </c>
      <c r="R2314" s="37">
        <f t="shared" si="110"/>
        <v>71601.94</v>
      </c>
      <c r="S2314" s="37">
        <f t="shared" si="108"/>
        <v>71601.94</v>
      </c>
    </row>
    <row r="2315" spans="2:19">
      <c r="B2315" s="6">
        <v>1990</v>
      </c>
      <c r="C2315" s="37">
        <v>47055.6</v>
      </c>
      <c r="D2315" s="37">
        <v>47055.6</v>
      </c>
      <c r="E2315" s="37">
        <v>47055.6</v>
      </c>
      <c r="F2315" s="37">
        <v>47055.6</v>
      </c>
      <c r="G2315" s="37">
        <v>47055.6</v>
      </c>
      <c r="H2315" s="37">
        <v>47055.6</v>
      </c>
      <c r="I2315" s="37">
        <v>47055.6</v>
      </c>
      <c r="J2315" s="37">
        <v>47055.6</v>
      </c>
      <c r="K2315" s="37">
        <v>47055.6</v>
      </c>
      <c r="L2315" s="37">
        <v>47055.6</v>
      </c>
      <c r="M2315" s="37">
        <v>47055.6</v>
      </c>
      <c r="N2315" s="37">
        <v>47055.6</v>
      </c>
      <c r="O2315" s="37">
        <f t="shared" si="110"/>
        <v>47055.6</v>
      </c>
      <c r="P2315" s="37">
        <f t="shared" si="110"/>
        <v>47055.6</v>
      </c>
      <c r="Q2315" s="37">
        <f t="shared" si="110"/>
        <v>47055.6</v>
      </c>
      <c r="R2315" s="37">
        <f t="shared" si="110"/>
        <v>47055.6</v>
      </c>
      <c r="S2315" s="37">
        <f t="shared" si="108"/>
        <v>47055.6</v>
      </c>
    </row>
    <row r="2316" spans="2:19">
      <c r="B2316" s="6">
        <v>1989</v>
      </c>
      <c r="C2316" s="37">
        <v>55064.800000000003</v>
      </c>
      <c r="D2316" s="37">
        <v>55064.800000000003</v>
      </c>
      <c r="E2316" s="37">
        <v>55064.800000000003</v>
      </c>
      <c r="F2316" s="37">
        <v>55064.800000000003</v>
      </c>
      <c r="G2316" s="37">
        <v>55064.800000000003</v>
      </c>
      <c r="H2316" s="37">
        <v>55064.800000000003</v>
      </c>
      <c r="I2316" s="37">
        <v>55064.800000000003</v>
      </c>
      <c r="J2316" s="37">
        <v>55064.800000000003</v>
      </c>
      <c r="K2316" s="37">
        <v>55064.800000000003</v>
      </c>
      <c r="L2316" s="37">
        <v>55064.800000000003</v>
      </c>
      <c r="M2316" s="37">
        <v>55064.800000000003</v>
      </c>
      <c r="N2316" s="37">
        <v>55064.800000000003</v>
      </c>
      <c r="O2316" s="37">
        <f t="shared" si="110"/>
        <v>55064.800000000003</v>
      </c>
      <c r="P2316" s="37">
        <f t="shared" si="110"/>
        <v>55064.800000000003</v>
      </c>
      <c r="Q2316" s="37">
        <f t="shared" si="110"/>
        <v>55064.800000000003</v>
      </c>
      <c r="R2316" s="37">
        <f t="shared" si="110"/>
        <v>55064.800000000003</v>
      </c>
      <c r="S2316" s="37">
        <f t="shared" si="108"/>
        <v>55064.800000000003</v>
      </c>
    </row>
    <row r="2317" spans="2:19">
      <c r="B2317" s="6">
        <v>1988</v>
      </c>
      <c r="C2317" s="37">
        <v>39082.199999999997</v>
      </c>
      <c r="D2317" s="37">
        <v>39082.199999999997</v>
      </c>
      <c r="E2317" s="37">
        <v>39082.199999999997</v>
      </c>
      <c r="F2317" s="37">
        <v>39082.199999999997</v>
      </c>
      <c r="G2317" s="37">
        <v>39082.199999999997</v>
      </c>
      <c r="H2317" s="37">
        <v>39082.199999999997</v>
      </c>
      <c r="I2317" s="37">
        <v>39082.199999999997</v>
      </c>
      <c r="J2317" s="37">
        <v>39082.199999999997</v>
      </c>
      <c r="K2317" s="37">
        <v>39082.199999999997</v>
      </c>
      <c r="L2317" s="37">
        <v>39082.199999999997</v>
      </c>
      <c r="M2317" s="37">
        <v>39082.199999999997</v>
      </c>
      <c r="N2317" s="37">
        <v>39082.199999999997</v>
      </c>
      <c r="O2317" s="37">
        <f t="shared" si="110"/>
        <v>39082.199999999997</v>
      </c>
      <c r="P2317" s="37">
        <f t="shared" si="110"/>
        <v>39082.199999999997</v>
      </c>
      <c r="Q2317" s="37">
        <f>P2317-8944.88</f>
        <v>30137.32</v>
      </c>
      <c r="R2317" s="37">
        <f t="shared" si="110"/>
        <v>30137.32</v>
      </c>
      <c r="S2317" s="37">
        <f t="shared" si="108"/>
        <v>30137.32</v>
      </c>
    </row>
    <row r="2318" spans="2:19">
      <c r="B2318" s="6">
        <v>1987</v>
      </c>
      <c r="C2318" s="37">
        <v>39062.400000000001</v>
      </c>
      <c r="D2318" s="37">
        <v>39062.400000000001</v>
      </c>
      <c r="E2318" s="37">
        <v>39062.400000000001</v>
      </c>
      <c r="F2318" s="37">
        <v>39062.400000000001</v>
      </c>
      <c r="G2318" s="37">
        <v>28725.72</v>
      </c>
      <c r="H2318" s="37">
        <v>28725.72</v>
      </c>
      <c r="I2318" s="37">
        <v>28725.72</v>
      </c>
      <c r="J2318" s="37">
        <v>28725.72</v>
      </c>
      <c r="K2318" s="37">
        <v>28725.72</v>
      </c>
      <c r="L2318" s="37">
        <v>28725.72</v>
      </c>
      <c r="M2318" s="37">
        <v>28725.72</v>
      </c>
      <c r="N2318" s="37">
        <v>28725.72</v>
      </c>
      <c r="O2318" s="37">
        <f t="shared" si="110"/>
        <v>28725.72</v>
      </c>
      <c r="P2318" s="37">
        <f t="shared" si="110"/>
        <v>28725.72</v>
      </c>
      <c r="Q2318" s="37">
        <f t="shared" si="110"/>
        <v>28725.72</v>
      </c>
      <c r="R2318" s="37">
        <f t="shared" si="110"/>
        <v>28725.72</v>
      </c>
      <c r="S2318" s="37">
        <f t="shared" si="108"/>
        <v>28725.72</v>
      </c>
    </row>
    <row r="2319" spans="2:19">
      <c r="B2319" s="6">
        <v>1986</v>
      </c>
      <c r="C2319" s="37">
        <v>111846.5</v>
      </c>
      <c r="D2319" s="37">
        <v>111846.5</v>
      </c>
      <c r="E2319" s="37">
        <v>111846.5</v>
      </c>
      <c r="F2319" s="37">
        <v>111846.5</v>
      </c>
      <c r="G2319" s="37">
        <v>111846.5</v>
      </c>
      <c r="H2319" s="37">
        <v>111846.5</v>
      </c>
      <c r="I2319" s="37">
        <v>111846.5</v>
      </c>
      <c r="J2319" s="37">
        <v>111846.5</v>
      </c>
      <c r="K2319" s="37">
        <v>111846.5</v>
      </c>
      <c r="L2319" s="37">
        <v>111846.5</v>
      </c>
      <c r="M2319" s="37">
        <v>111846.5</v>
      </c>
      <c r="N2319" s="37">
        <v>111846.5</v>
      </c>
      <c r="O2319" s="37">
        <f t="shared" si="110"/>
        <v>111846.5</v>
      </c>
      <c r="P2319" s="37">
        <f t="shared" si="110"/>
        <v>111846.5</v>
      </c>
      <c r="Q2319" s="37">
        <f t="shared" si="110"/>
        <v>111846.5</v>
      </c>
      <c r="R2319" s="37">
        <f t="shared" si="110"/>
        <v>111846.5</v>
      </c>
      <c r="S2319" s="37">
        <f t="shared" si="108"/>
        <v>111846.5</v>
      </c>
    </row>
    <row r="2320" spans="2:19">
      <c r="B2320" s="6">
        <v>1985</v>
      </c>
      <c r="C2320" s="37">
        <v>157080.79999999999</v>
      </c>
      <c r="D2320" s="37">
        <v>157080.79999999999</v>
      </c>
      <c r="E2320" s="37">
        <v>157080.79999999999</v>
      </c>
      <c r="F2320" s="37">
        <v>157080.79999999999</v>
      </c>
      <c r="G2320" s="37">
        <v>157080.79999999999</v>
      </c>
      <c r="H2320" s="37">
        <v>157080.79999999999</v>
      </c>
      <c r="I2320" s="37">
        <v>157080.79999999999</v>
      </c>
      <c r="J2320" s="37">
        <v>149099.53</v>
      </c>
      <c r="K2320" s="37">
        <v>149099.53</v>
      </c>
      <c r="L2320" s="37">
        <v>133136.99</v>
      </c>
      <c r="M2320" s="37">
        <v>133136.99</v>
      </c>
      <c r="N2320" s="37">
        <v>133136.99</v>
      </c>
      <c r="O2320" s="37">
        <f t="shared" si="110"/>
        <v>133136.99</v>
      </c>
      <c r="P2320" s="37">
        <f t="shared" si="110"/>
        <v>133136.99</v>
      </c>
      <c r="Q2320" s="37">
        <f>P2320-7981.26</f>
        <v>125155.73</v>
      </c>
      <c r="R2320" s="37">
        <f t="shared" si="110"/>
        <v>125155.73</v>
      </c>
      <c r="S2320" s="37">
        <f t="shared" si="108"/>
        <v>125155.73</v>
      </c>
    </row>
    <row r="2321" spans="2:19">
      <c r="B2321" s="6">
        <v>1984</v>
      </c>
      <c r="C2321" s="37">
        <v>86311.8</v>
      </c>
      <c r="D2321" s="37">
        <v>82247.55</v>
      </c>
      <c r="E2321" s="37">
        <v>75498.8</v>
      </c>
      <c r="F2321" s="37">
        <v>75498.8</v>
      </c>
      <c r="G2321" s="37">
        <v>75498.8</v>
      </c>
      <c r="H2321" s="37">
        <v>75498.8</v>
      </c>
      <c r="I2321" s="37">
        <v>75498.8</v>
      </c>
      <c r="J2321" s="37">
        <v>75498.8</v>
      </c>
      <c r="K2321" s="37">
        <v>75498.8</v>
      </c>
      <c r="L2321" s="37">
        <v>75498.8</v>
      </c>
      <c r="M2321" s="37">
        <v>75498.8</v>
      </c>
      <c r="N2321" s="37">
        <v>75498.8</v>
      </c>
      <c r="O2321" s="37">
        <f t="shared" si="110"/>
        <v>75498.8</v>
      </c>
      <c r="P2321" s="37">
        <f t="shared" si="110"/>
        <v>75498.8</v>
      </c>
      <c r="Q2321" s="37">
        <f t="shared" si="110"/>
        <v>75498.8</v>
      </c>
      <c r="R2321" s="37">
        <f t="shared" si="110"/>
        <v>75498.8</v>
      </c>
      <c r="S2321" s="37">
        <f t="shared" si="108"/>
        <v>75498.8</v>
      </c>
    </row>
    <row r="2322" spans="2:19">
      <c r="B2322" s="6">
        <v>1983</v>
      </c>
      <c r="C2322" s="37">
        <v>73860</v>
      </c>
      <c r="D2322" s="37">
        <v>73860</v>
      </c>
      <c r="E2322" s="37">
        <v>73860</v>
      </c>
      <c r="F2322" s="37">
        <v>73860</v>
      </c>
      <c r="G2322" s="37">
        <v>73860</v>
      </c>
      <c r="H2322" s="37">
        <v>73860</v>
      </c>
      <c r="I2322" s="37">
        <v>73860</v>
      </c>
      <c r="J2322" s="37">
        <v>65789.259999999995</v>
      </c>
      <c r="K2322" s="37">
        <v>57718.52</v>
      </c>
      <c r="L2322" s="37">
        <v>57718.52</v>
      </c>
      <c r="M2322" s="37">
        <v>57718.520000000004</v>
      </c>
      <c r="N2322" s="37">
        <v>57718.520000000004</v>
      </c>
      <c r="O2322" s="37">
        <f t="shared" si="110"/>
        <v>57718.520000000004</v>
      </c>
      <c r="P2322" s="37">
        <f t="shared" si="110"/>
        <v>57718.520000000004</v>
      </c>
      <c r="Q2322" s="37">
        <f>P2322-8070.74</f>
        <v>49647.780000000006</v>
      </c>
      <c r="R2322" s="37">
        <f t="shared" si="110"/>
        <v>49647.780000000006</v>
      </c>
      <c r="S2322" s="37">
        <f t="shared" si="108"/>
        <v>49647.780000000006</v>
      </c>
    </row>
    <row r="2323" spans="2:19">
      <c r="B2323" s="6">
        <v>1982</v>
      </c>
      <c r="C2323" s="37">
        <v>51196.4</v>
      </c>
      <c r="D2323" s="37">
        <v>51196.4</v>
      </c>
      <c r="E2323" s="37">
        <v>51196.4</v>
      </c>
      <c r="F2323" s="37">
        <v>51196.4</v>
      </c>
      <c r="G2323" s="37">
        <v>51196.4</v>
      </c>
      <c r="H2323" s="37">
        <v>51196.4</v>
      </c>
      <c r="I2323" s="37">
        <v>51196.4</v>
      </c>
      <c r="J2323" s="37">
        <v>51196.4</v>
      </c>
      <c r="K2323" s="37">
        <v>51196.4</v>
      </c>
      <c r="L2323" s="37">
        <v>51196.4</v>
      </c>
      <c r="M2323" s="37">
        <v>51196.4</v>
      </c>
      <c r="N2323" s="37">
        <v>51196.4</v>
      </c>
      <c r="O2323" s="37">
        <f t="shared" si="110"/>
        <v>51196.4</v>
      </c>
      <c r="P2323" s="37">
        <f t="shared" si="110"/>
        <v>51196.4</v>
      </c>
      <c r="Q2323" s="37">
        <f t="shared" si="110"/>
        <v>51196.4</v>
      </c>
      <c r="R2323" s="37">
        <f t="shared" si="110"/>
        <v>51196.4</v>
      </c>
      <c r="S2323" s="37">
        <f t="shared" si="108"/>
        <v>51196.4</v>
      </c>
    </row>
    <row r="2324" spans="2:19">
      <c r="B2324" s="6">
        <v>1981</v>
      </c>
      <c r="C2324" s="37">
        <v>59761.9</v>
      </c>
      <c r="D2324" s="37">
        <v>59761.9</v>
      </c>
      <c r="E2324" s="37">
        <v>59761.9</v>
      </c>
      <c r="F2324" s="37">
        <v>54616.85</v>
      </c>
      <c r="G2324" s="37">
        <v>54616.85</v>
      </c>
      <c r="H2324" s="37">
        <v>54616.85</v>
      </c>
      <c r="I2324" s="37">
        <v>54616.85</v>
      </c>
      <c r="J2324" s="37">
        <v>54616.85</v>
      </c>
      <c r="K2324" s="37">
        <v>54616.85</v>
      </c>
      <c r="L2324" s="37">
        <v>54616.85</v>
      </c>
      <c r="M2324" s="37">
        <v>54616.85</v>
      </c>
      <c r="N2324" s="37">
        <v>54616.85</v>
      </c>
      <c r="O2324" s="37">
        <f t="shared" si="110"/>
        <v>54616.85</v>
      </c>
      <c r="P2324" s="37">
        <f t="shared" si="110"/>
        <v>54616.85</v>
      </c>
      <c r="Q2324" s="37">
        <f t="shared" si="110"/>
        <v>54616.85</v>
      </c>
      <c r="R2324" s="37">
        <f t="shared" si="110"/>
        <v>54616.85</v>
      </c>
      <c r="S2324" s="37">
        <f t="shared" si="108"/>
        <v>54616.85</v>
      </c>
    </row>
    <row r="2325" spans="2:19">
      <c r="B2325" s="6">
        <v>1980</v>
      </c>
      <c r="C2325" s="37">
        <v>72611.199999999997</v>
      </c>
      <c r="D2325" s="37">
        <v>72611.199999999997</v>
      </c>
      <c r="E2325" s="37">
        <v>72611.199999999997</v>
      </c>
      <c r="F2325" s="37">
        <v>66876.42</v>
      </c>
      <c r="G2325" s="37">
        <v>66876.42</v>
      </c>
      <c r="H2325" s="37">
        <v>66876.42</v>
      </c>
      <c r="I2325" s="37">
        <v>66876.42</v>
      </c>
      <c r="J2325" s="37">
        <v>66876.42</v>
      </c>
      <c r="K2325" s="37">
        <v>61141.64</v>
      </c>
      <c r="L2325" s="37">
        <v>55406.86</v>
      </c>
      <c r="M2325" s="37">
        <v>55406.86</v>
      </c>
      <c r="N2325" s="37">
        <v>55406.86</v>
      </c>
      <c r="O2325" s="37">
        <f t="shared" si="110"/>
        <v>55406.86</v>
      </c>
      <c r="P2325" s="37">
        <f t="shared" si="110"/>
        <v>55406.86</v>
      </c>
      <c r="Q2325" s="37">
        <f t="shared" si="110"/>
        <v>55406.86</v>
      </c>
      <c r="R2325" s="37">
        <f t="shared" si="110"/>
        <v>55406.86</v>
      </c>
      <c r="S2325" s="37">
        <f t="shared" si="108"/>
        <v>55406.86</v>
      </c>
    </row>
    <row r="2326" spans="2:19">
      <c r="B2326" s="6">
        <v>1979</v>
      </c>
      <c r="C2326" s="37">
        <v>59527</v>
      </c>
      <c r="D2326" s="37">
        <v>59527</v>
      </c>
      <c r="E2326" s="37">
        <v>59527</v>
      </c>
      <c r="F2326" s="37">
        <v>55614.75</v>
      </c>
      <c r="G2326" s="37">
        <v>55614.75</v>
      </c>
      <c r="H2326" s="37">
        <v>55614.75</v>
      </c>
      <c r="I2326" s="37">
        <v>55614.75</v>
      </c>
      <c r="J2326" s="37">
        <v>55614.75</v>
      </c>
      <c r="K2326" s="37">
        <v>55614.75</v>
      </c>
      <c r="L2326" s="37">
        <v>51702.5</v>
      </c>
      <c r="M2326" s="37">
        <v>51702.5</v>
      </c>
      <c r="N2326" s="37">
        <v>51702.5</v>
      </c>
      <c r="O2326" s="37">
        <f t="shared" si="110"/>
        <v>51702.5</v>
      </c>
      <c r="P2326" s="37">
        <f t="shared" si="110"/>
        <v>51702.5</v>
      </c>
      <c r="Q2326" s="37">
        <f t="shared" si="110"/>
        <v>51702.5</v>
      </c>
      <c r="R2326" s="37">
        <f t="shared" si="110"/>
        <v>51702.5</v>
      </c>
      <c r="S2326" s="37">
        <f t="shared" si="108"/>
        <v>51702.5</v>
      </c>
    </row>
    <row r="2327" spans="2:19">
      <c r="B2327" s="6">
        <v>1978</v>
      </c>
      <c r="C2327" s="37">
        <v>56047.5</v>
      </c>
      <c r="D2327" s="37">
        <v>56047.5</v>
      </c>
      <c r="E2327" s="37">
        <v>56047.5</v>
      </c>
      <c r="F2327" s="37">
        <v>52871.26</v>
      </c>
      <c r="G2327" s="37">
        <v>52871.26</v>
      </c>
      <c r="H2327" s="37">
        <v>52871.26</v>
      </c>
      <c r="I2327" s="37">
        <v>48269.22</v>
      </c>
      <c r="J2327" s="37">
        <v>48269.22</v>
      </c>
      <c r="K2327" s="37">
        <v>48269.22</v>
      </c>
      <c r="L2327" s="37">
        <v>48269.22</v>
      </c>
      <c r="M2327" s="37">
        <v>34463.11</v>
      </c>
      <c r="N2327" s="37">
        <v>34463.11</v>
      </c>
      <c r="O2327" s="37">
        <f t="shared" si="110"/>
        <v>34463.11</v>
      </c>
      <c r="P2327" s="37">
        <f t="shared" si="110"/>
        <v>34463.11</v>
      </c>
      <c r="Q2327" s="37">
        <f>P2327-9528.71</f>
        <v>24934.400000000001</v>
      </c>
      <c r="R2327" s="37">
        <f t="shared" si="110"/>
        <v>24934.400000000001</v>
      </c>
      <c r="S2327" s="37">
        <f t="shared" si="108"/>
        <v>24934.400000000001</v>
      </c>
    </row>
    <row r="2328" spans="2:19">
      <c r="B2328" s="6">
        <v>1977</v>
      </c>
      <c r="C2328" s="37">
        <v>67544.399999999994</v>
      </c>
      <c r="D2328" s="37">
        <v>67544.399999999994</v>
      </c>
      <c r="E2328" s="37">
        <v>67544.399999999994</v>
      </c>
      <c r="F2328" s="37">
        <v>65675.86</v>
      </c>
      <c r="G2328" s="37">
        <v>60749.17</v>
      </c>
      <c r="H2328" s="37">
        <v>60749.17</v>
      </c>
      <c r="I2328" s="37">
        <v>55822.479999999996</v>
      </c>
      <c r="J2328" s="37">
        <v>45969.1</v>
      </c>
      <c r="K2328" s="37">
        <v>45969.1</v>
      </c>
      <c r="L2328" s="37">
        <v>45969.1</v>
      </c>
      <c r="M2328" s="37">
        <v>45969.1</v>
      </c>
      <c r="N2328" s="37">
        <v>45969.1</v>
      </c>
      <c r="O2328" s="37">
        <f t="shared" si="110"/>
        <v>45969.1</v>
      </c>
      <c r="P2328" s="37">
        <f t="shared" si="110"/>
        <v>45969.1</v>
      </c>
      <c r="Q2328" s="37">
        <f>P2328-5605.63</f>
        <v>40363.47</v>
      </c>
      <c r="R2328" s="37">
        <f t="shared" si="110"/>
        <v>40363.47</v>
      </c>
      <c r="S2328" s="37">
        <f t="shared" si="108"/>
        <v>40363.47</v>
      </c>
    </row>
    <row r="2329" spans="2:19">
      <c r="B2329" s="6">
        <v>1976</v>
      </c>
      <c r="C2329" s="37">
        <v>43798.9</v>
      </c>
      <c r="D2329" s="37">
        <v>43798.9</v>
      </c>
      <c r="E2329" s="37">
        <v>43798.9</v>
      </c>
      <c r="F2329" s="37">
        <v>41722.400000000001</v>
      </c>
      <c r="G2329" s="37">
        <v>41722.400000000001</v>
      </c>
      <c r="H2329" s="37">
        <v>13720.800000000003</v>
      </c>
      <c r="I2329" s="37">
        <v>13720.800000000003</v>
      </c>
      <c r="J2329" s="37">
        <v>13720.800000000003</v>
      </c>
      <c r="K2329" s="37">
        <v>13720.800000000003</v>
      </c>
      <c r="L2329" s="37">
        <v>13720.800000000003</v>
      </c>
      <c r="M2329" s="37">
        <v>13720.800000000003</v>
      </c>
      <c r="N2329" s="37">
        <v>13720.800000000003</v>
      </c>
      <c r="O2329" s="37">
        <f t="shared" si="110"/>
        <v>13720.800000000003</v>
      </c>
      <c r="P2329" s="37">
        <f t="shared" si="110"/>
        <v>13720.800000000003</v>
      </c>
      <c r="Q2329" s="37">
        <f t="shared" si="110"/>
        <v>13720.800000000003</v>
      </c>
      <c r="R2329" s="37">
        <f t="shared" si="110"/>
        <v>13720.800000000003</v>
      </c>
      <c r="S2329" s="37">
        <f t="shared" si="108"/>
        <v>13720.800000000003</v>
      </c>
    </row>
    <row r="2330" spans="2:19">
      <c r="B2330" s="6">
        <v>1975</v>
      </c>
      <c r="C2330" s="37">
        <v>64952.4</v>
      </c>
      <c r="D2330" s="37">
        <v>64952.4</v>
      </c>
      <c r="E2330" s="37">
        <v>64952.4</v>
      </c>
      <c r="F2330" s="37">
        <v>62042.69</v>
      </c>
      <c r="G2330" s="37">
        <v>62042.69</v>
      </c>
      <c r="H2330" s="37">
        <v>62042.69</v>
      </c>
      <c r="I2330" s="37">
        <v>54346.79</v>
      </c>
      <c r="J2330" s="37">
        <v>54346.79</v>
      </c>
      <c r="K2330" s="37">
        <v>54346.79</v>
      </c>
      <c r="L2330" s="37">
        <v>50498.840000000004</v>
      </c>
      <c r="M2330" s="37">
        <v>50498.840000000004</v>
      </c>
      <c r="N2330" s="37">
        <v>50498.840000000004</v>
      </c>
      <c r="O2330" s="37">
        <f t="shared" si="110"/>
        <v>50498.840000000004</v>
      </c>
      <c r="P2330" s="37">
        <f t="shared" si="110"/>
        <v>50498.840000000004</v>
      </c>
      <c r="Q2330" s="37">
        <f t="shared" si="110"/>
        <v>50498.840000000004</v>
      </c>
      <c r="R2330" s="37">
        <f t="shared" si="110"/>
        <v>50498.840000000004</v>
      </c>
      <c r="S2330" s="37">
        <f t="shared" si="108"/>
        <v>50498.840000000004</v>
      </c>
    </row>
    <row r="2331" spans="2:19">
      <c r="B2331" s="6">
        <v>1974</v>
      </c>
      <c r="C2331" s="37">
        <v>36641.800000000003</v>
      </c>
      <c r="D2331" s="37">
        <v>36641.800000000003</v>
      </c>
      <c r="E2331" s="37">
        <v>36641.800000000003</v>
      </c>
      <c r="F2331" s="37">
        <v>36641.800000000003</v>
      </c>
      <c r="G2331" s="37">
        <v>36641.800000000003</v>
      </c>
      <c r="H2331" s="37">
        <v>36641.800000000003</v>
      </c>
      <c r="I2331" s="37">
        <v>36641.800000000003</v>
      </c>
      <c r="J2331" s="37">
        <v>31004.810000000005</v>
      </c>
      <c r="K2331" s="37">
        <v>31004.810000000005</v>
      </c>
      <c r="L2331" s="37">
        <v>31004.810000000005</v>
      </c>
      <c r="M2331" s="37">
        <v>31004.810000000005</v>
      </c>
      <c r="N2331" s="37">
        <v>31004.810000000005</v>
      </c>
      <c r="O2331" s="37">
        <f t="shared" si="110"/>
        <v>31004.810000000005</v>
      </c>
      <c r="P2331" s="37">
        <f t="shared" si="110"/>
        <v>31004.810000000005</v>
      </c>
      <c r="Q2331" s="37">
        <f t="shared" si="110"/>
        <v>31004.810000000005</v>
      </c>
      <c r="R2331" s="37">
        <f t="shared" si="110"/>
        <v>31004.810000000005</v>
      </c>
      <c r="S2331" s="37">
        <f t="shared" si="108"/>
        <v>31004.810000000005</v>
      </c>
    </row>
    <row r="2332" spans="2:19">
      <c r="B2332" s="6">
        <v>1973</v>
      </c>
      <c r="C2332" s="37">
        <v>21923.7</v>
      </c>
      <c r="D2332" s="37">
        <v>21923.7</v>
      </c>
      <c r="E2332" s="37">
        <v>21923.7</v>
      </c>
      <c r="F2332" s="37">
        <v>21923.7</v>
      </c>
      <c r="G2332" s="37">
        <v>21923.7</v>
      </c>
      <c r="H2332" s="37">
        <v>21923.7</v>
      </c>
      <c r="I2332" s="37">
        <v>18747.46</v>
      </c>
      <c r="J2332" s="37">
        <v>18747.46</v>
      </c>
      <c r="K2332" s="37">
        <v>15571.22</v>
      </c>
      <c r="L2332" s="37">
        <v>12394.98</v>
      </c>
      <c r="M2332" s="37">
        <v>7583.8500000000022</v>
      </c>
      <c r="N2332" s="37">
        <v>7583.8500000000022</v>
      </c>
      <c r="O2332" s="37">
        <f t="shared" si="110"/>
        <v>7583.8500000000022</v>
      </c>
      <c r="P2332" s="37">
        <f t="shared" si="110"/>
        <v>7583.8500000000022</v>
      </c>
      <c r="Q2332" s="37">
        <f t="shared" si="110"/>
        <v>7583.8500000000022</v>
      </c>
      <c r="R2332" s="37">
        <f t="shared" si="110"/>
        <v>7583.8500000000022</v>
      </c>
      <c r="S2332" s="37">
        <f t="shared" si="108"/>
        <v>7583.8500000000022</v>
      </c>
    </row>
    <row r="2333" spans="2:19">
      <c r="B2333" s="6">
        <v>1972</v>
      </c>
      <c r="C2333" s="37">
        <v>27702.2</v>
      </c>
      <c r="D2333" s="37">
        <v>27702.2</v>
      </c>
      <c r="E2333" s="37">
        <v>27702.2</v>
      </c>
      <c r="F2333" s="37">
        <v>27702.2</v>
      </c>
      <c r="G2333" s="37">
        <v>27702.2</v>
      </c>
      <c r="H2333" s="37">
        <v>27702.2</v>
      </c>
      <c r="I2333" s="37">
        <v>27702.2</v>
      </c>
      <c r="J2333" s="37">
        <v>27702.2</v>
      </c>
      <c r="K2333" s="37">
        <v>27702.2</v>
      </c>
      <c r="L2333" s="37">
        <v>27702.2</v>
      </c>
      <c r="M2333" s="37">
        <v>27702.2</v>
      </c>
      <c r="N2333" s="37">
        <v>27702.2</v>
      </c>
      <c r="O2333" s="37">
        <f t="shared" si="110"/>
        <v>27702.2</v>
      </c>
      <c r="P2333" s="37">
        <f t="shared" si="110"/>
        <v>27702.2</v>
      </c>
      <c r="Q2333" s="37">
        <f t="shared" si="110"/>
        <v>27702.2</v>
      </c>
      <c r="R2333" s="37">
        <f t="shared" si="110"/>
        <v>27702.2</v>
      </c>
      <c r="S2333" s="37">
        <f t="shared" si="108"/>
        <v>27702.2</v>
      </c>
    </row>
    <row r="2334" spans="2:19">
      <c r="B2334" s="6">
        <v>1971</v>
      </c>
      <c r="C2334" s="37">
        <v>32126.9</v>
      </c>
      <c r="D2334" s="37">
        <v>32126.9</v>
      </c>
      <c r="E2334" s="37">
        <v>32126.9</v>
      </c>
      <c r="F2334" s="37">
        <v>31196.09</v>
      </c>
      <c r="G2334" s="37">
        <v>31196.09</v>
      </c>
      <c r="H2334" s="37">
        <v>31196.09</v>
      </c>
      <c r="I2334" s="37">
        <v>31196.09</v>
      </c>
      <c r="J2334" s="37">
        <v>31196.09</v>
      </c>
      <c r="K2334" s="37">
        <v>31196.09</v>
      </c>
      <c r="L2334" s="37">
        <v>31196.09</v>
      </c>
      <c r="M2334" s="37">
        <v>31196.09</v>
      </c>
      <c r="N2334" s="37">
        <v>31196.09</v>
      </c>
      <c r="O2334" s="37">
        <f t="shared" si="110"/>
        <v>31196.09</v>
      </c>
      <c r="P2334" s="37">
        <f t="shared" si="110"/>
        <v>31196.09</v>
      </c>
      <c r="Q2334" s="37">
        <f t="shared" si="110"/>
        <v>31196.09</v>
      </c>
      <c r="R2334" s="37">
        <f t="shared" si="110"/>
        <v>31196.09</v>
      </c>
      <c r="S2334" s="37">
        <f t="shared" si="108"/>
        <v>31196.09</v>
      </c>
    </row>
    <row r="2335" spans="2:19">
      <c r="B2335" s="6">
        <v>1970</v>
      </c>
      <c r="C2335" s="37">
        <v>28292.6</v>
      </c>
      <c r="D2335" s="37">
        <v>28287.599999999999</v>
      </c>
      <c r="E2335" s="37">
        <v>24761.599999999999</v>
      </c>
      <c r="F2335" s="37">
        <v>24761.599999999999</v>
      </c>
      <c r="G2335" s="37">
        <v>24761.599999999999</v>
      </c>
      <c r="H2335" s="37">
        <v>24761.599999999999</v>
      </c>
      <c r="I2335" s="37">
        <v>24761.599999999999</v>
      </c>
      <c r="J2335" s="37">
        <v>24761.599999999999</v>
      </c>
      <c r="K2335" s="37">
        <v>23830.799999999999</v>
      </c>
      <c r="L2335" s="37">
        <v>23830.799999999999</v>
      </c>
      <c r="M2335" s="37">
        <v>23830.799999999999</v>
      </c>
      <c r="N2335" s="37">
        <v>23830.799999999999</v>
      </c>
      <c r="O2335" s="37">
        <f t="shared" si="110"/>
        <v>23830.799999999999</v>
      </c>
      <c r="P2335" s="37">
        <f t="shared" si="110"/>
        <v>23830.799999999999</v>
      </c>
      <c r="Q2335" s="37">
        <f t="shared" si="110"/>
        <v>23830.799999999999</v>
      </c>
      <c r="R2335" s="37">
        <f t="shared" si="110"/>
        <v>23830.799999999999</v>
      </c>
      <c r="S2335" s="37">
        <f t="shared" si="108"/>
        <v>23830.799999999999</v>
      </c>
    </row>
    <row r="2336" spans="2:19">
      <c r="B2336" s="6">
        <v>1969</v>
      </c>
      <c r="C2336" s="37">
        <v>0</v>
      </c>
      <c r="D2336" s="37"/>
      <c r="E2336" s="37"/>
      <c r="F2336" s="37"/>
      <c r="G2336" s="37"/>
      <c r="H2336" s="37"/>
      <c r="I2336" s="37"/>
      <c r="J2336" s="37"/>
      <c r="K2336" s="37"/>
      <c r="L2336" s="37"/>
      <c r="M2336" s="37"/>
      <c r="N2336" s="37"/>
      <c r="O2336" s="37"/>
      <c r="P2336" s="37"/>
      <c r="Q2336" s="37"/>
      <c r="R2336" s="37"/>
      <c r="S2336" s="37"/>
    </row>
    <row r="2337" spans="2:19">
      <c r="B2337" s="6">
        <v>1968</v>
      </c>
      <c r="C2337" s="37">
        <v>0</v>
      </c>
      <c r="D2337" s="37"/>
      <c r="E2337" s="37"/>
      <c r="F2337" s="37"/>
      <c r="G2337" s="37"/>
      <c r="H2337" s="37"/>
      <c r="I2337" s="37"/>
      <c r="J2337" s="37"/>
      <c r="K2337" s="37"/>
      <c r="L2337" s="37"/>
      <c r="M2337" s="37"/>
      <c r="N2337" s="37"/>
      <c r="O2337" s="37"/>
      <c r="P2337" s="37"/>
      <c r="Q2337" s="37"/>
      <c r="R2337" s="37"/>
      <c r="S2337" s="37"/>
    </row>
    <row r="2338" spans="2:19">
      <c r="B2338" s="6">
        <v>1967</v>
      </c>
      <c r="C2338" s="37">
        <v>0</v>
      </c>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v>4102.1499999999996</v>
      </c>
      <c r="D2344" s="37">
        <v>4102.1499999999996</v>
      </c>
      <c r="E2344" s="37">
        <v>4102.1499999999996</v>
      </c>
      <c r="F2344" s="37">
        <v>4102.1499999999996</v>
      </c>
      <c r="G2344" s="37">
        <v>4102.1499999999996</v>
      </c>
      <c r="H2344" s="37">
        <v>4102.1499999999996</v>
      </c>
      <c r="I2344" s="37">
        <v>4102.1499999999996</v>
      </c>
      <c r="J2344" s="37">
        <v>4102.1499999999996</v>
      </c>
      <c r="K2344" s="37">
        <v>4102.1499999999996</v>
      </c>
      <c r="L2344" s="37">
        <v>4102.1499999999996</v>
      </c>
      <c r="M2344" s="37">
        <v>4102.1499999999996</v>
      </c>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5915394.6400000015</v>
      </c>
      <c r="D2376" s="8">
        <f>SUM(D2298:D2375)</f>
        <v>6049369.3900000015</v>
      </c>
      <c r="E2376" s="8">
        <f>SUM(E2297:E2375)</f>
        <v>6069609.6400000015</v>
      </c>
      <c r="F2376" s="8">
        <f>SUM(F2296:F2375)</f>
        <v>6085527.7599999998</v>
      </c>
      <c r="G2376" s="8">
        <f>SUM(G2295:G2375)</f>
        <v>6086745.3899999987</v>
      </c>
      <c r="H2376" s="8">
        <f>SUM(H2289:H2375)</f>
        <v>6065377.3199999984</v>
      </c>
      <c r="I2376" s="8">
        <f>SUM(I2289:I2375)</f>
        <v>6134484.2499999981</v>
      </c>
      <c r="J2376" s="8">
        <f t="shared" ref="J2376" si="111">SUM(J2289:J2375)</f>
        <v>6233835.9499999974</v>
      </c>
      <c r="K2376" s="8">
        <f>SUM(K2289:K2375)</f>
        <v>6273995.8299999973</v>
      </c>
      <c r="L2376" s="8">
        <f t="shared" ref="L2376" si="112">SUM(L2289:L2375)</f>
        <v>6407523.6199999982</v>
      </c>
      <c r="M2376" s="8">
        <f>SUM(M2289:M2375)</f>
        <v>6529190.5999999987</v>
      </c>
      <c r="N2376" s="11">
        <f>SUM(N2284:N2375)</f>
        <v>6983501.5799999973</v>
      </c>
      <c r="O2376" s="11">
        <f>SUM(O2284:O2375)</f>
        <v>7025344.6999999974</v>
      </c>
      <c r="P2376" s="11">
        <f>SUM(P2284:P2375)</f>
        <v>7056600.8299999973</v>
      </c>
      <c r="Q2376" s="11">
        <f>SUM(Q2284:Q2375)</f>
        <v>7016469.6099999985</v>
      </c>
      <c r="R2376" s="11">
        <f>SUM(R2283:R2375)</f>
        <v>7016469.6099999985</v>
      </c>
      <c r="S2376" s="11">
        <f>SUM(S2283:S2375)</f>
        <v>7016469.6099999985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v>1452203.38</v>
      </c>
      <c r="D2398" s="37">
        <v>1452203.38</v>
      </c>
      <c r="E2398" s="37">
        <v>1452203.38</v>
      </c>
      <c r="F2398" s="37">
        <v>1452203.38</v>
      </c>
      <c r="G2398" s="37">
        <v>1452203.38</v>
      </c>
      <c r="H2398" s="37">
        <v>1452203.38</v>
      </c>
      <c r="I2398" s="37">
        <v>1452203.38</v>
      </c>
      <c r="J2398" s="37">
        <v>1452203.38</v>
      </c>
      <c r="K2398" s="37">
        <v>1452203.38</v>
      </c>
      <c r="L2398" s="37">
        <v>1452203.38</v>
      </c>
      <c r="M2398" s="37">
        <v>1452203.38</v>
      </c>
      <c r="N2398" s="37">
        <v>1452203.38</v>
      </c>
      <c r="O2398" s="37">
        <f>N2398</f>
        <v>1452203.38</v>
      </c>
      <c r="P2398" s="37">
        <f t="shared" ref="P2398:R2398" si="113">O2398</f>
        <v>1452203.38</v>
      </c>
      <c r="Q2398" s="37">
        <f t="shared" si="113"/>
        <v>1452203.38</v>
      </c>
      <c r="R2398" s="37">
        <f t="shared" si="113"/>
        <v>1452203.38</v>
      </c>
      <c r="S2398" s="37">
        <f>R2398</f>
        <v>1452203.38</v>
      </c>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v>7901.9</v>
      </c>
      <c r="D2413" s="37">
        <v>7901.9</v>
      </c>
      <c r="E2413" s="37">
        <v>7901.9</v>
      </c>
      <c r="F2413" s="37">
        <v>7901.9</v>
      </c>
      <c r="G2413" s="37">
        <v>7901.9</v>
      </c>
      <c r="H2413" s="37">
        <v>7901.9</v>
      </c>
      <c r="I2413" s="37">
        <v>7901.9</v>
      </c>
      <c r="J2413" s="37">
        <v>7901.9</v>
      </c>
      <c r="K2413" s="37">
        <v>7901.9</v>
      </c>
      <c r="L2413" s="37">
        <v>7901.9</v>
      </c>
      <c r="M2413" s="37">
        <v>7901.9</v>
      </c>
      <c r="N2413" s="37">
        <v>7901.9</v>
      </c>
      <c r="O2413" s="37">
        <f>N2413</f>
        <v>7901.9</v>
      </c>
      <c r="P2413" s="37">
        <f t="shared" ref="P2413:R2413" si="114">O2413</f>
        <v>7901.9</v>
      </c>
      <c r="Q2413" s="37">
        <f t="shared" si="114"/>
        <v>7901.9</v>
      </c>
      <c r="R2413" s="37">
        <f t="shared" si="114"/>
        <v>7901.9</v>
      </c>
      <c r="S2413" s="37">
        <f>R2413</f>
        <v>7901.9</v>
      </c>
    </row>
    <row r="2414" spans="2:19">
      <c r="B2414" s="6">
        <v>1986</v>
      </c>
      <c r="C2414" s="37">
        <v>16977.400000000001</v>
      </c>
      <c r="D2414" s="37">
        <v>16977.400000000001</v>
      </c>
      <c r="E2414" s="37">
        <v>16977.400000000001</v>
      </c>
      <c r="F2414" s="37">
        <v>16977.400000000001</v>
      </c>
      <c r="G2414" s="37">
        <v>16977.400000000001</v>
      </c>
      <c r="H2414" s="37">
        <v>16977.400000000001</v>
      </c>
      <c r="I2414" s="37">
        <v>16977.400000000001</v>
      </c>
      <c r="J2414" s="37">
        <v>16977.400000000001</v>
      </c>
      <c r="K2414" s="37">
        <v>16977.400000000001</v>
      </c>
      <c r="L2414" s="37">
        <v>16977.400000000001</v>
      </c>
      <c r="M2414" s="37">
        <v>16977.400000000001</v>
      </c>
      <c r="N2414" s="37">
        <v>16977.400000000001</v>
      </c>
      <c r="O2414" s="37">
        <f t="shared" ref="O2414:R2430" si="115">N2414</f>
        <v>16977.400000000001</v>
      </c>
      <c r="P2414" s="37">
        <f t="shared" si="115"/>
        <v>16977.400000000001</v>
      </c>
      <c r="Q2414" s="37">
        <f t="shared" si="115"/>
        <v>16977.400000000001</v>
      </c>
      <c r="R2414" s="37">
        <f t="shared" si="115"/>
        <v>16977.400000000001</v>
      </c>
      <c r="S2414" s="37">
        <f t="shared" ref="S2414:S2430" si="116">R2414</f>
        <v>16977.400000000001</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f t="shared" si="115"/>
        <v>0</v>
      </c>
      <c r="P2415" s="37">
        <f t="shared" si="115"/>
        <v>0</v>
      </c>
      <c r="Q2415" s="37">
        <f t="shared" si="115"/>
        <v>0</v>
      </c>
      <c r="R2415" s="37">
        <f t="shared" si="115"/>
        <v>0</v>
      </c>
      <c r="S2415" s="37">
        <f t="shared" si="116"/>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f t="shared" si="115"/>
        <v>0</v>
      </c>
      <c r="P2416" s="37">
        <f t="shared" si="115"/>
        <v>0</v>
      </c>
      <c r="Q2416" s="37">
        <f t="shared" si="115"/>
        <v>0</v>
      </c>
      <c r="R2416" s="37">
        <f t="shared" si="115"/>
        <v>0</v>
      </c>
      <c r="S2416" s="37">
        <f t="shared" si="116"/>
        <v>0</v>
      </c>
    </row>
    <row r="2417" spans="2:19">
      <c r="B2417" s="6">
        <v>1983</v>
      </c>
      <c r="C2417" s="37">
        <v>217459.8</v>
      </c>
      <c r="D2417" s="37">
        <v>217459.8</v>
      </c>
      <c r="E2417" s="37">
        <v>217459.8</v>
      </c>
      <c r="F2417" s="37">
        <v>217459.8</v>
      </c>
      <c r="G2417" s="37">
        <v>217459.8</v>
      </c>
      <c r="H2417" s="37">
        <v>217459.8</v>
      </c>
      <c r="I2417" s="37">
        <v>217459.8</v>
      </c>
      <c r="J2417" s="37">
        <v>217459.8</v>
      </c>
      <c r="K2417" s="37">
        <v>217459.8</v>
      </c>
      <c r="L2417" s="37">
        <v>217459.8</v>
      </c>
      <c r="M2417" s="37">
        <v>217459.8</v>
      </c>
      <c r="N2417" s="37">
        <v>217459.8</v>
      </c>
      <c r="O2417" s="37">
        <f t="shared" si="115"/>
        <v>217459.8</v>
      </c>
      <c r="P2417" s="37">
        <f t="shared" si="115"/>
        <v>217459.8</v>
      </c>
      <c r="Q2417" s="37">
        <f t="shared" si="115"/>
        <v>217459.8</v>
      </c>
      <c r="R2417" s="37">
        <f t="shared" si="115"/>
        <v>217459.8</v>
      </c>
      <c r="S2417" s="37">
        <f t="shared" si="116"/>
        <v>217459.8</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f t="shared" si="115"/>
        <v>0</v>
      </c>
      <c r="P2418" s="37">
        <f t="shared" si="115"/>
        <v>0</v>
      </c>
      <c r="Q2418" s="37">
        <f t="shared" si="115"/>
        <v>0</v>
      </c>
      <c r="R2418" s="37">
        <f t="shared" si="115"/>
        <v>0</v>
      </c>
      <c r="S2418" s="37">
        <f t="shared" si="116"/>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f t="shared" si="115"/>
        <v>0</v>
      </c>
      <c r="P2419" s="37">
        <f t="shared" si="115"/>
        <v>0</v>
      </c>
      <c r="Q2419" s="37">
        <f t="shared" si="115"/>
        <v>0</v>
      </c>
      <c r="R2419" s="37">
        <f t="shared" si="115"/>
        <v>0</v>
      </c>
      <c r="S2419" s="37">
        <f t="shared" si="116"/>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f t="shared" si="115"/>
        <v>0</v>
      </c>
      <c r="P2420" s="37">
        <f t="shared" si="115"/>
        <v>0</v>
      </c>
      <c r="Q2420" s="37">
        <f t="shared" si="115"/>
        <v>0</v>
      </c>
      <c r="R2420" s="37">
        <f t="shared" si="115"/>
        <v>0</v>
      </c>
      <c r="S2420" s="37">
        <f t="shared" si="116"/>
        <v>0</v>
      </c>
    </row>
    <row r="2421" spans="2:19">
      <c r="B2421" s="6">
        <v>1979</v>
      </c>
      <c r="C2421" s="37">
        <v>253957</v>
      </c>
      <c r="D2421" s="37">
        <v>253957</v>
      </c>
      <c r="E2421" s="37">
        <v>253957</v>
      </c>
      <c r="F2421" s="37">
        <v>253957</v>
      </c>
      <c r="G2421" s="37">
        <v>253957</v>
      </c>
      <c r="H2421" s="37">
        <v>253957</v>
      </c>
      <c r="I2421" s="37">
        <v>253957</v>
      </c>
      <c r="J2421" s="37">
        <v>253957</v>
      </c>
      <c r="K2421" s="37">
        <v>253957</v>
      </c>
      <c r="L2421" s="37">
        <v>253957</v>
      </c>
      <c r="M2421" s="37">
        <v>253957</v>
      </c>
      <c r="N2421" s="37">
        <v>253957</v>
      </c>
      <c r="O2421" s="37">
        <f t="shared" si="115"/>
        <v>253957</v>
      </c>
      <c r="P2421" s="37">
        <f t="shared" si="115"/>
        <v>253957</v>
      </c>
      <c r="Q2421" s="37">
        <f t="shared" si="115"/>
        <v>253957</v>
      </c>
      <c r="R2421" s="37">
        <f t="shared" si="115"/>
        <v>253957</v>
      </c>
      <c r="S2421" s="37">
        <f t="shared" si="116"/>
        <v>253957</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f t="shared" si="115"/>
        <v>0</v>
      </c>
      <c r="P2422" s="37">
        <f t="shared" si="115"/>
        <v>0</v>
      </c>
      <c r="Q2422" s="37">
        <f t="shared" si="115"/>
        <v>0</v>
      </c>
      <c r="R2422" s="37">
        <f t="shared" si="115"/>
        <v>0</v>
      </c>
      <c r="S2422" s="37">
        <f t="shared" si="116"/>
        <v>0</v>
      </c>
    </row>
    <row r="2423" spans="2:19">
      <c r="B2423" s="6">
        <v>1977</v>
      </c>
      <c r="C2423" s="37">
        <v>6403.2</v>
      </c>
      <c r="D2423" s="37">
        <v>6403.2</v>
      </c>
      <c r="E2423" s="37">
        <v>6403.2</v>
      </c>
      <c r="F2423" s="37">
        <v>6403.2</v>
      </c>
      <c r="G2423" s="37">
        <v>6403.2</v>
      </c>
      <c r="H2423" s="37">
        <v>6403.2</v>
      </c>
      <c r="I2423" s="37">
        <v>6403.2</v>
      </c>
      <c r="J2423" s="37">
        <v>6403.2</v>
      </c>
      <c r="K2423" s="37">
        <v>6403.2</v>
      </c>
      <c r="L2423" s="37">
        <v>6403.2</v>
      </c>
      <c r="M2423" s="37">
        <v>6403.2</v>
      </c>
      <c r="N2423" s="37">
        <v>6403.2</v>
      </c>
      <c r="O2423" s="37">
        <f t="shared" si="115"/>
        <v>6403.2</v>
      </c>
      <c r="P2423" s="37">
        <f t="shared" si="115"/>
        <v>6403.2</v>
      </c>
      <c r="Q2423" s="37">
        <f t="shared" si="115"/>
        <v>6403.2</v>
      </c>
      <c r="R2423" s="37">
        <f t="shared" si="115"/>
        <v>6403.2</v>
      </c>
      <c r="S2423" s="37">
        <f t="shared" si="116"/>
        <v>6403.2</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f t="shared" si="115"/>
        <v>0</v>
      </c>
      <c r="P2424" s="37">
        <f t="shared" si="115"/>
        <v>0</v>
      </c>
      <c r="Q2424" s="37">
        <f t="shared" si="115"/>
        <v>0</v>
      </c>
      <c r="R2424" s="37">
        <f t="shared" si="115"/>
        <v>0</v>
      </c>
      <c r="S2424" s="37">
        <f t="shared" si="116"/>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f t="shared" si="115"/>
        <v>0</v>
      </c>
      <c r="P2425" s="37">
        <f t="shared" si="115"/>
        <v>0</v>
      </c>
      <c r="Q2425" s="37">
        <f t="shared" si="115"/>
        <v>0</v>
      </c>
      <c r="R2425" s="37">
        <f t="shared" si="115"/>
        <v>0</v>
      </c>
      <c r="S2425" s="37">
        <f t="shared" si="116"/>
        <v>0</v>
      </c>
    </row>
    <row r="2426" spans="2:19">
      <c r="B2426" s="6">
        <v>1974</v>
      </c>
      <c r="C2426" s="37">
        <v>22190.5</v>
      </c>
      <c r="D2426" s="37">
        <v>22190.5</v>
      </c>
      <c r="E2426" s="37">
        <v>22190.5</v>
      </c>
      <c r="F2426" s="37">
        <v>22190.5</v>
      </c>
      <c r="G2426" s="37">
        <v>22190.5</v>
      </c>
      <c r="H2426" s="37">
        <v>22190.5</v>
      </c>
      <c r="I2426" s="37">
        <v>22190.5</v>
      </c>
      <c r="J2426" s="37">
        <v>22190.5</v>
      </c>
      <c r="K2426" s="37">
        <v>22190.5</v>
      </c>
      <c r="L2426" s="37">
        <v>22190.5</v>
      </c>
      <c r="M2426" s="37">
        <v>22190.5</v>
      </c>
      <c r="N2426" s="37">
        <v>22190.5</v>
      </c>
      <c r="O2426" s="37">
        <f t="shared" si="115"/>
        <v>22190.5</v>
      </c>
      <c r="P2426" s="37">
        <f t="shared" si="115"/>
        <v>22190.5</v>
      </c>
      <c r="Q2426" s="37">
        <f t="shared" si="115"/>
        <v>22190.5</v>
      </c>
      <c r="R2426" s="37">
        <f t="shared" si="115"/>
        <v>22190.5</v>
      </c>
      <c r="S2426" s="37">
        <f t="shared" si="116"/>
        <v>22190.5</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f t="shared" si="115"/>
        <v>0</v>
      </c>
      <c r="P2427" s="37">
        <f t="shared" si="115"/>
        <v>0</v>
      </c>
      <c r="Q2427" s="37">
        <f t="shared" si="115"/>
        <v>0</v>
      </c>
      <c r="R2427" s="37">
        <f t="shared" si="115"/>
        <v>0</v>
      </c>
      <c r="S2427" s="37">
        <f t="shared" si="116"/>
        <v>0</v>
      </c>
    </row>
    <row r="2428" spans="2:19">
      <c r="B2428" s="6">
        <v>1972</v>
      </c>
      <c r="C2428" s="37">
        <v>5087.1000000000004</v>
      </c>
      <c r="D2428" s="37">
        <v>5087.1000000000004</v>
      </c>
      <c r="E2428" s="37">
        <v>5087.1000000000004</v>
      </c>
      <c r="F2428" s="37">
        <v>5087.1000000000004</v>
      </c>
      <c r="G2428" s="37">
        <v>5087.1000000000004</v>
      </c>
      <c r="H2428" s="37">
        <v>5087.1000000000004</v>
      </c>
      <c r="I2428" s="37">
        <v>5087.1000000000004</v>
      </c>
      <c r="J2428" s="37">
        <v>5087.1000000000004</v>
      </c>
      <c r="K2428" s="37">
        <v>5087.1000000000004</v>
      </c>
      <c r="L2428" s="37">
        <v>5087.1000000000004</v>
      </c>
      <c r="M2428" s="37">
        <v>5087.1000000000004</v>
      </c>
      <c r="N2428" s="37">
        <v>5087.1000000000004</v>
      </c>
      <c r="O2428" s="37">
        <f t="shared" si="115"/>
        <v>5087.1000000000004</v>
      </c>
      <c r="P2428" s="37">
        <f t="shared" si="115"/>
        <v>5087.1000000000004</v>
      </c>
      <c r="Q2428" s="37">
        <f t="shared" si="115"/>
        <v>5087.1000000000004</v>
      </c>
      <c r="R2428" s="37">
        <f t="shared" si="115"/>
        <v>5087.1000000000004</v>
      </c>
      <c r="S2428" s="37">
        <f t="shared" si="116"/>
        <v>5087.1000000000004</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f t="shared" si="115"/>
        <v>0</v>
      </c>
      <c r="P2429" s="37">
        <f t="shared" si="115"/>
        <v>0</v>
      </c>
      <c r="Q2429" s="37">
        <f t="shared" si="115"/>
        <v>0</v>
      </c>
      <c r="R2429" s="37">
        <f t="shared" si="115"/>
        <v>0</v>
      </c>
      <c r="S2429" s="37">
        <f t="shared" si="116"/>
        <v>0</v>
      </c>
    </row>
    <row r="2430" spans="2:19">
      <c r="B2430" s="6">
        <v>1970</v>
      </c>
      <c r="C2430" s="37">
        <v>3333.3</v>
      </c>
      <c r="D2430" s="37">
        <v>3333.3</v>
      </c>
      <c r="E2430" s="37">
        <v>3333.3</v>
      </c>
      <c r="F2430" s="37">
        <v>3333.3</v>
      </c>
      <c r="G2430" s="37">
        <v>3333.3</v>
      </c>
      <c r="H2430" s="37">
        <v>3333.3</v>
      </c>
      <c r="I2430" s="37">
        <v>3333.3</v>
      </c>
      <c r="J2430" s="37">
        <v>3333.3</v>
      </c>
      <c r="K2430" s="37">
        <v>3333.3</v>
      </c>
      <c r="L2430" s="37">
        <v>3333.3</v>
      </c>
      <c r="M2430" s="37">
        <v>3333.3</v>
      </c>
      <c r="N2430" s="37">
        <v>3333.3</v>
      </c>
      <c r="O2430" s="37">
        <f t="shared" si="115"/>
        <v>3333.3</v>
      </c>
      <c r="P2430" s="37">
        <f t="shared" si="115"/>
        <v>3333.3</v>
      </c>
      <c r="Q2430" s="37">
        <f t="shared" si="115"/>
        <v>3333.3</v>
      </c>
      <c r="R2430" s="37">
        <f t="shared" si="115"/>
        <v>3333.3</v>
      </c>
      <c r="S2430" s="37">
        <f t="shared" si="116"/>
        <v>3333.3</v>
      </c>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1985513.5799999998</v>
      </c>
      <c r="D2471" s="8">
        <f>SUM(D2393:D2470)</f>
        <v>1985513.5799999998</v>
      </c>
      <c r="E2471" s="8">
        <f>SUM(E2392:E2470)</f>
        <v>1985513.5799999998</v>
      </c>
      <c r="F2471" s="8">
        <f>SUM(F2391:F2470)</f>
        <v>1985513.5799999998</v>
      </c>
      <c r="G2471" s="8">
        <f>SUM(G2390:G2470)</f>
        <v>1985513.5799999998</v>
      </c>
      <c r="H2471" s="8">
        <f>SUM(H2384:H2470)</f>
        <v>1985513.5799999998</v>
      </c>
      <c r="I2471" s="8">
        <f>SUM(I2384:I2470)</f>
        <v>1985513.5799999998</v>
      </c>
      <c r="J2471" s="8">
        <f t="shared" ref="J2471" si="117">SUM(J2384:J2470)</f>
        <v>1985513.5799999998</v>
      </c>
      <c r="K2471" s="8">
        <f>SUM(K2384:K2470)</f>
        <v>1985513.5799999998</v>
      </c>
      <c r="L2471" s="8">
        <f t="shared" ref="L2471" si="118">SUM(L2384:L2470)</f>
        <v>1985513.5799999998</v>
      </c>
      <c r="M2471" s="8">
        <f>SUM(M2384:M2470)</f>
        <v>1985513.5799999998</v>
      </c>
      <c r="N2471" s="11">
        <f>SUM(N2379:N2470)</f>
        <v>1985513.5799999998</v>
      </c>
      <c r="O2471" s="11">
        <f>SUM(O2379:O2470)</f>
        <v>1985513.5799999998</v>
      </c>
      <c r="P2471" s="11">
        <f>SUM(P2379:P2470)</f>
        <v>1985513.5799999998</v>
      </c>
      <c r="Q2471" s="11">
        <f>SUM(Q2379:Q2470)</f>
        <v>1985513.5799999998</v>
      </c>
      <c r="R2471" s="11">
        <f>SUM(R2378:R2470)</f>
        <v>1985513.5799999998</v>
      </c>
      <c r="S2471" s="11">
        <f>SUM(S2378:S2470)</f>
        <v>1985513.5799999998</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158549.54</v>
      </c>
    </row>
    <row r="2474" spans="1:19">
      <c r="A2474" s="38"/>
      <c r="B2474" s="6">
        <v>2021</v>
      </c>
      <c r="C2474" s="36"/>
      <c r="D2474" s="36"/>
      <c r="E2474" s="36"/>
      <c r="F2474" s="36"/>
      <c r="G2474" s="36"/>
      <c r="H2474" s="36"/>
      <c r="I2474" s="36"/>
      <c r="J2474" s="36"/>
      <c r="K2474" s="36"/>
      <c r="L2474" s="36"/>
      <c r="M2474" s="36"/>
      <c r="N2474" s="36"/>
      <c r="O2474" s="36"/>
      <c r="P2474" s="36"/>
      <c r="Q2474" s="36"/>
      <c r="R2474" s="37">
        <v>531185.01</v>
      </c>
      <c r="S2474" s="37">
        <v>531185.01</v>
      </c>
    </row>
    <row r="2475" spans="1:19">
      <c r="B2475" s="6">
        <v>2020</v>
      </c>
      <c r="C2475" s="36"/>
      <c r="D2475" s="36"/>
      <c r="E2475" s="36"/>
      <c r="F2475" s="36"/>
      <c r="G2475" s="36"/>
      <c r="H2475" s="36"/>
      <c r="I2475" s="36"/>
      <c r="J2475" s="36"/>
      <c r="K2475" s="36"/>
      <c r="L2475" s="36"/>
      <c r="M2475" s="36"/>
      <c r="N2475" s="36"/>
      <c r="O2475" s="36"/>
      <c r="P2475" s="36"/>
      <c r="Q2475" s="37">
        <v>320721.67</v>
      </c>
      <c r="R2475" s="37">
        <v>320721.67</v>
      </c>
      <c r="S2475" s="37">
        <v>320721.67</v>
      </c>
    </row>
    <row r="2476" spans="1:19">
      <c r="A2476" s="40"/>
      <c r="B2476" s="6">
        <v>2019</v>
      </c>
      <c r="C2476" s="36"/>
      <c r="D2476" s="36"/>
      <c r="E2476" s="36"/>
      <c r="F2476" s="36"/>
      <c r="G2476" s="36"/>
      <c r="H2476" s="36"/>
      <c r="I2476" s="36"/>
      <c r="J2476" s="36"/>
      <c r="K2476" s="36"/>
      <c r="L2476" s="36"/>
      <c r="M2476" s="36"/>
      <c r="N2476" s="36"/>
      <c r="O2476" s="36"/>
      <c r="P2476" s="37">
        <v>338782.2</v>
      </c>
      <c r="Q2476" s="37">
        <v>307526.07</v>
      </c>
      <c r="R2476" s="37">
        <v>307526.07</v>
      </c>
      <c r="S2476" s="37">
        <v>307526.07</v>
      </c>
    </row>
    <row r="2477" spans="1:19">
      <c r="A2477" s="40"/>
      <c r="B2477" s="6">
        <v>2018</v>
      </c>
      <c r="C2477" s="36"/>
      <c r="D2477" s="36"/>
      <c r="E2477" s="36"/>
      <c r="F2477" s="36"/>
      <c r="G2477" s="36"/>
      <c r="H2477" s="36"/>
      <c r="I2477" s="36"/>
      <c r="J2477" s="36"/>
      <c r="K2477" s="36"/>
      <c r="L2477" s="36"/>
      <c r="M2477" s="36"/>
      <c r="N2477" s="36"/>
      <c r="O2477" s="37">
        <v>143498.89000000001</v>
      </c>
      <c r="P2477" s="37">
        <v>143498.89000000001</v>
      </c>
      <c r="Q2477" s="37">
        <v>143498.89000000001</v>
      </c>
      <c r="R2477" s="37">
        <v>143498.89000000001</v>
      </c>
      <c r="S2477" s="37">
        <v>143498.89000000001</v>
      </c>
    </row>
    <row r="2478" spans="1:19">
      <c r="A2478" s="40"/>
      <c r="B2478" s="6">
        <v>2017</v>
      </c>
      <c r="C2478" s="36"/>
      <c r="D2478" s="36"/>
      <c r="E2478" s="36"/>
      <c r="F2478" s="36"/>
      <c r="G2478" s="36"/>
      <c r="H2478" s="36"/>
      <c r="I2478" s="36"/>
      <c r="J2478" s="36"/>
      <c r="K2478" s="36"/>
      <c r="L2478" s="36"/>
      <c r="M2478" s="36"/>
      <c r="N2478" s="37">
        <v>3200</v>
      </c>
      <c r="O2478" s="37">
        <v>3200</v>
      </c>
      <c r="P2478" s="37">
        <v>3200</v>
      </c>
      <c r="Q2478" s="37">
        <v>3200</v>
      </c>
      <c r="R2478" s="37">
        <v>3200</v>
      </c>
      <c r="S2478" s="37">
        <v>3200</v>
      </c>
    </row>
    <row r="2479" spans="1:19">
      <c r="B2479" s="6">
        <v>2016</v>
      </c>
      <c r="C2479" s="36"/>
      <c r="D2479" s="36"/>
      <c r="E2479" s="36"/>
      <c r="F2479" s="36"/>
      <c r="G2479" s="36"/>
      <c r="H2479" s="36"/>
      <c r="I2479" s="36"/>
      <c r="J2479" s="36"/>
      <c r="K2479" s="36"/>
      <c r="L2479" s="36"/>
      <c r="M2479" s="37"/>
      <c r="N2479" s="37">
        <v>0</v>
      </c>
      <c r="O2479" s="37">
        <f>N2479</f>
        <v>0</v>
      </c>
      <c r="P2479" s="37">
        <f t="shared" ref="P2479:S2479" si="119">O2479</f>
        <v>0</v>
      </c>
      <c r="Q2479" s="37">
        <f t="shared" si="119"/>
        <v>0</v>
      </c>
      <c r="R2479" s="37">
        <f t="shared" si="119"/>
        <v>0</v>
      </c>
      <c r="S2479" s="37">
        <f t="shared" si="119"/>
        <v>0</v>
      </c>
    </row>
    <row r="2480" spans="1:19">
      <c r="B2480" s="6">
        <v>2015</v>
      </c>
      <c r="C2480" s="36"/>
      <c r="D2480" s="36"/>
      <c r="E2480" s="36"/>
      <c r="F2480" s="36"/>
      <c r="G2480" s="36"/>
      <c r="H2480" s="36"/>
      <c r="I2480" s="36"/>
      <c r="J2480" s="36"/>
      <c r="K2480" s="36"/>
      <c r="L2480" s="37"/>
      <c r="M2480" s="37"/>
      <c r="N2480" s="37">
        <v>0</v>
      </c>
      <c r="O2480" s="37">
        <f t="shared" ref="O2480:S2537" si="120">N2480</f>
        <v>0</v>
      </c>
      <c r="P2480" s="37">
        <f t="shared" si="120"/>
        <v>0</v>
      </c>
      <c r="Q2480" s="37">
        <f t="shared" si="120"/>
        <v>0</v>
      </c>
      <c r="R2480" s="37">
        <f t="shared" si="120"/>
        <v>0</v>
      </c>
      <c r="S2480" s="37">
        <f t="shared" si="120"/>
        <v>0</v>
      </c>
    </row>
    <row r="2481" spans="2:19">
      <c r="B2481" s="6">
        <v>2014</v>
      </c>
      <c r="C2481" s="36"/>
      <c r="D2481" s="36"/>
      <c r="E2481" s="36"/>
      <c r="F2481" s="36"/>
      <c r="G2481" s="36"/>
      <c r="H2481" s="36"/>
      <c r="I2481" s="36"/>
      <c r="J2481" s="36"/>
      <c r="K2481" s="37">
        <v>85102.43</v>
      </c>
      <c r="L2481" s="37">
        <v>85102.43</v>
      </c>
      <c r="M2481" s="37">
        <v>85102.43</v>
      </c>
      <c r="N2481" s="37">
        <v>85102.43</v>
      </c>
      <c r="O2481" s="37">
        <f t="shared" si="120"/>
        <v>85102.43</v>
      </c>
      <c r="P2481" s="37">
        <f t="shared" si="120"/>
        <v>85102.43</v>
      </c>
      <c r="Q2481" s="37">
        <f t="shared" si="120"/>
        <v>85102.43</v>
      </c>
      <c r="R2481" s="37">
        <f t="shared" si="120"/>
        <v>85102.43</v>
      </c>
      <c r="S2481" s="37">
        <f t="shared" si="120"/>
        <v>85102.43</v>
      </c>
    </row>
    <row r="2482" spans="2:19">
      <c r="B2482" s="6">
        <v>2013</v>
      </c>
      <c r="C2482" s="36"/>
      <c r="D2482" s="36"/>
      <c r="E2482" s="36"/>
      <c r="F2482" s="36"/>
      <c r="G2482" s="36"/>
      <c r="H2482" s="36"/>
      <c r="I2482" s="36"/>
      <c r="J2482" s="37">
        <v>49205.17</v>
      </c>
      <c r="K2482" s="37">
        <v>49205.17</v>
      </c>
      <c r="L2482" s="37">
        <v>49205.17</v>
      </c>
      <c r="M2482" s="37">
        <v>49205.17</v>
      </c>
      <c r="N2482" s="37">
        <v>49205.17</v>
      </c>
      <c r="O2482" s="37">
        <f t="shared" si="120"/>
        <v>49205.17</v>
      </c>
      <c r="P2482" s="37">
        <f t="shared" si="120"/>
        <v>49205.17</v>
      </c>
      <c r="Q2482" s="37">
        <f t="shared" si="120"/>
        <v>49205.17</v>
      </c>
      <c r="R2482" s="37">
        <f t="shared" si="120"/>
        <v>49205.17</v>
      </c>
      <c r="S2482" s="37">
        <f t="shared" si="120"/>
        <v>49205.17</v>
      </c>
    </row>
    <row r="2483" spans="2:19">
      <c r="B2483" s="6">
        <v>2012</v>
      </c>
      <c r="C2483" s="36"/>
      <c r="D2483" s="36"/>
      <c r="E2483" s="36"/>
      <c r="F2483" s="36"/>
      <c r="G2483" s="36"/>
      <c r="H2483" s="36"/>
      <c r="I2483" s="37">
        <v>179582.48</v>
      </c>
      <c r="J2483" s="37">
        <v>179582.48</v>
      </c>
      <c r="K2483" s="37">
        <v>179582.48</v>
      </c>
      <c r="L2483" s="37">
        <v>179582.48</v>
      </c>
      <c r="M2483" s="37">
        <v>179582.48</v>
      </c>
      <c r="N2483" s="37">
        <v>179582.48</v>
      </c>
      <c r="O2483" s="37">
        <f t="shared" si="120"/>
        <v>179582.48</v>
      </c>
      <c r="P2483" s="37">
        <f t="shared" si="120"/>
        <v>179582.48</v>
      </c>
      <c r="Q2483" s="37">
        <f t="shared" si="120"/>
        <v>179582.48</v>
      </c>
      <c r="R2483" s="37">
        <f t="shared" si="120"/>
        <v>179582.48</v>
      </c>
      <c r="S2483" s="37">
        <f t="shared" si="120"/>
        <v>179582.48</v>
      </c>
    </row>
    <row r="2484" spans="2:19">
      <c r="B2484" s="6">
        <v>2011</v>
      </c>
      <c r="C2484" s="36"/>
      <c r="D2484" s="36"/>
      <c r="E2484" s="36"/>
      <c r="F2484" s="36"/>
      <c r="G2484" s="36"/>
      <c r="H2484" s="37"/>
      <c r="I2484" s="37"/>
      <c r="J2484" s="37"/>
      <c r="K2484" s="37"/>
      <c r="L2484" s="37"/>
      <c r="M2484" s="37"/>
      <c r="N2484" s="37"/>
      <c r="O2484" s="37">
        <f t="shared" si="120"/>
        <v>0</v>
      </c>
      <c r="P2484" s="37">
        <f t="shared" si="120"/>
        <v>0</v>
      </c>
      <c r="Q2484" s="37">
        <f t="shared" si="120"/>
        <v>0</v>
      </c>
      <c r="R2484" s="37">
        <f t="shared" si="120"/>
        <v>0</v>
      </c>
      <c r="S2484" s="37">
        <f t="shared" si="120"/>
        <v>0</v>
      </c>
    </row>
    <row r="2485" spans="2:19">
      <c r="B2485" s="6">
        <v>2010</v>
      </c>
      <c r="C2485" s="36"/>
      <c r="D2485" s="36"/>
      <c r="E2485" s="36"/>
      <c r="F2485" s="36"/>
      <c r="G2485" s="37"/>
      <c r="H2485" s="37"/>
      <c r="I2485" s="37"/>
      <c r="J2485" s="37"/>
      <c r="K2485" s="37"/>
      <c r="L2485" s="37"/>
      <c r="M2485" s="37"/>
      <c r="N2485" s="37"/>
      <c r="O2485" s="37">
        <f t="shared" si="120"/>
        <v>0</v>
      </c>
      <c r="P2485" s="37">
        <f t="shared" si="120"/>
        <v>0</v>
      </c>
      <c r="Q2485" s="37">
        <f t="shared" si="120"/>
        <v>0</v>
      </c>
      <c r="R2485" s="37">
        <f t="shared" si="120"/>
        <v>0</v>
      </c>
      <c r="S2485" s="37">
        <f t="shared" si="120"/>
        <v>0</v>
      </c>
    </row>
    <row r="2486" spans="2:19">
      <c r="B2486" s="6">
        <v>2009</v>
      </c>
      <c r="C2486" s="36"/>
      <c r="D2486" s="36"/>
      <c r="E2486" s="36"/>
      <c r="F2486" s="37">
        <v>29544</v>
      </c>
      <c r="G2486" s="37">
        <v>29544</v>
      </c>
      <c r="H2486" s="37">
        <v>29544</v>
      </c>
      <c r="I2486" s="37">
        <v>29544</v>
      </c>
      <c r="J2486" s="37">
        <v>29544</v>
      </c>
      <c r="K2486" s="37">
        <v>29544</v>
      </c>
      <c r="L2486" s="37">
        <v>29544</v>
      </c>
      <c r="M2486" s="37">
        <v>29544</v>
      </c>
      <c r="N2486" s="37">
        <v>29544</v>
      </c>
      <c r="O2486" s="37">
        <f t="shared" si="120"/>
        <v>29544</v>
      </c>
      <c r="P2486" s="37">
        <f t="shared" si="120"/>
        <v>29544</v>
      </c>
      <c r="Q2486" s="37">
        <f t="shared" si="120"/>
        <v>29544</v>
      </c>
      <c r="R2486" s="37">
        <f t="shared" si="120"/>
        <v>29544</v>
      </c>
      <c r="S2486" s="37">
        <f t="shared" si="120"/>
        <v>29544</v>
      </c>
    </row>
    <row r="2487" spans="2:19">
      <c r="B2487" s="6">
        <v>2008</v>
      </c>
      <c r="C2487" s="36"/>
      <c r="D2487" s="36"/>
      <c r="E2487" s="37"/>
      <c r="F2487" s="37"/>
      <c r="G2487" s="37"/>
      <c r="H2487" s="37"/>
      <c r="I2487" s="37"/>
      <c r="J2487" s="37"/>
      <c r="K2487" s="37"/>
      <c r="L2487" s="37"/>
      <c r="M2487" s="37"/>
      <c r="N2487" s="37"/>
      <c r="O2487" s="37">
        <f t="shared" si="120"/>
        <v>0</v>
      </c>
      <c r="P2487" s="37">
        <f t="shared" si="120"/>
        <v>0</v>
      </c>
      <c r="Q2487" s="37">
        <f t="shared" si="120"/>
        <v>0</v>
      </c>
      <c r="R2487" s="37">
        <f t="shared" si="120"/>
        <v>0</v>
      </c>
      <c r="S2487" s="37">
        <f t="shared" si="120"/>
        <v>0</v>
      </c>
    </row>
    <row r="2488" spans="2:19">
      <c r="B2488" s="6">
        <v>2007</v>
      </c>
      <c r="C2488" s="36"/>
      <c r="D2488" s="37"/>
      <c r="E2488" s="37"/>
      <c r="F2488" s="37"/>
      <c r="G2488" s="37"/>
      <c r="H2488" s="37"/>
      <c r="I2488" s="37"/>
      <c r="J2488" s="37"/>
      <c r="K2488" s="37"/>
      <c r="L2488" s="37"/>
      <c r="M2488" s="37"/>
      <c r="N2488" s="37"/>
      <c r="O2488" s="37">
        <f t="shared" si="120"/>
        <v>0</v>
      </c>
      <c r="P2488" s="37">
        <f t="shared" si="120"/>
        <v>0</v>
      </c>
      <c r="Q2488" s="37">
        <f t="shared" si="120"/>
        <v>0</v>
      </c>
      <c r="R2488" s="37">
        <f t="shared" si="120"/>
        <v>0</v>
      </c>
      <c r="S2488" s="37">
        <f t="shared" si="120"/>
        <v>0</v>
      </c>
    </row>
    <row r="2489" spans="2:19">
      <c r="B2489" s="6">
        <v>2006</v>
      </c>
      <c r="C2489" s="37">
        <v>13129.02</v>
      </c>
      <c r="D2489" s="37">
        <v>13129.02</v>
      </c>
      <c r="E2489" s="37">
        <v>13129.02</v>
      </c>
      <c r="F2489" s="37">
        <v>13129.02</v>
      </c>
      <c r="G2489" s="37">
        <v>13129.02</v>
      </c>
      <c r="H2489" s="37">
        <v>13129.02</v>
      </c>
      <c r="I2489" s="37">
        <v>13129.02</v>
      </c>
      <c r="J2489" s="37">
        <v>13129.02</v>
      </c>
      <c r="K2489" s="37">
        <v>13129.02</v>
      </c>
      <c r="L2489" s="37">
        <v>13129.02</v>
      </c>
      <c r="M2489" s="37">
        <v>13129.02</v>
      </c>
      <c r="N2489" s="37">
        <v>13129.02</v>
      </c>
      <c r="O2489" s="37">
        <f t="shared" si="120"/>
        <v>13129.02</v>
      </c>
      <c r="P2489" s="37">
        <f t="shared" si="120"/>
        <v>13129.02</v>
      </c>
      <c r="Q2489" s="37">
        <f t="shared" si="120"/>
        <v>13129.02</v>
      </c>
      <c r="R2489" s="37">
        <f t="shared" si="120"/>
        <v>13129.02</v>
      </c>
      <c r="S2489" s="37">
        <f t="shared" si="120"/>
        <v>13129.02</v>
      </c>
    </row>
    <row r="2490" spans="2:19">
      <c r="B2490" s="6">
        <v>2005</v>
      </c>
      <c r="C2490" s="37">
        <v>17550.12</v>
      </c>
      <c r="D2490" s="37">
        <v>17550.12</v>
      </c>
      <c r="E2490" s="37">
        <v>17550.12</v>
      </c>
      <c r="F2490" s="37">
        <v>17550.12</v>
      </c>
      <c r="G2490" s="37">
        <v>17550.12</v>
      </c>
      <c r="H2490" s="37">
        <v>17550.12</v>
      </c>
      <c r="I2490" s="37">
        <v>17550.12</v>
      </c>
      <c r="J2490" s="37">
        <v>17550.12</v>
      </c>
      <c r="K2490" s="37">
        <v>17550.12</v>
      </c>
      <c r="L2490" s="37">
        <v>17550.12</v>
      </c>
      <c r="M2490" s="37">
        <v>17550.12</v>
      </c>
      <c r="N2490" s="37">
        <v>17550.12</v>
      </c>
      <c r="O2490" s="37">
        <f t="shared" si="120"/>
        <v>17550.12</v>
      </c>
      <c r="P2490" s="37">
        <f t="shared" si="120"/>
        <v>17550.12</v>
      </c>
      <c r="Q2490" s="37">
        <f t="shared" si="120"/>
        <v>17550.12</v>
      </c>
      <c r="R2490" s="37">
        <f t="shared" si="120"/>
        <v>17550.12</v>
      </c>
      <c r="S2490" s="37">
        <f t="shared" si="120"/>
        <v>17550.12</v>
      </c>
    </row>
    <row r="2491" spans="2:19">
      <c r="B2491" s="6">
        <v>2004</v>
      </c>
      <c r="C2491" s="37">
        <v>28203.63</v>
      </c>
      <c r="D2491" s="37">
        <v>28203.63</v>
      </c>
      <c r="E2491" s="37">
        <v>28203.63</v>
      </c>
      <c r="F2491" s="37">
        <v>28203.63</v>
      </c>
      <c r="G2491" s="37">
        <v>28203.63</v>
      </c>
      <c r="H2491" s="37">
        <v>28203.63</v>
      </c>
      <c r="I2491" s="37">
        <v>28203.63</v>
      </c>
      <c r="J2491" s="37">
        <v>28203.63</v>
      </c>
      <c r="K2491" s="37">
        <v>28203.63</v>
      </c>
      <c r="L2491" s="37">
        <v>28203.63</v>
      </c>
      <c r="M2491" s="37">
        <v>28203.63</v>
      </c>
      <c r="N2491" s="37">
        <v>28203.63</v>
      </c>
      <c r="O2491" s="37">
        <f t="shared" si="120"/>
        <v>28203.63</v>
      </c>
      <c r="P2491" s="37">
        <f t="shared" si="120"/>
        <v>28203.63</v>
      </c>
      <c r="Q2491" s="37">
        <f t="shared" si="120"/>
        <v>28203.63</v>
      </c>
      <c r="R2491" s="37">
        <f t="shared" si="120"/>
        <v>28203.63</v>
      </c>
      <c r="S2491" s="37">
        <f t="shared" si="120"/>
        <v>28203.63</v>
      </c>
    </row>
    <row r="2492" spans="2:19">
      <c r="B2492" s="6">
        <v>2003</v>
      </c>
      <c r="C2492" s="37">
        <v>40896.870000000003</v>
      </c>
      <c r="D2492" s="37">
        <v>40896.870000000003</v>
      </c>
      <c r="E2492" s="37">
        <v>40896.870000000003</v>
      </c>
      <c r="F2492" s="37">
        <v>40896.870000000003</v>
      </c>
      <c r="G2492" s="37">
        <v>40896.870000000003</v>
      </c>
      <c r="H2492" s="37">
        <v>40896.870000000003</v>
      </c>
      <c r="I2492" s="37">
        <v>40896.870000000003</v>
      </c>
      <c r="J2492" s="37">
        <v>40896.870000000003</v>
      </c>
      <c r="K2492" s="37">
        <v>40896.870000000003</v>
      </c>
      <c r="L2492" s="37">
        <v>40896.870000000003</v>
      </c>
      <c r="M2492" s="37">
        <v>40896.870000000003</v>
      </c>
      <c r="N2492" s="37">
        <v>40896.870000000003</v>
      </c>
      <c r="O2492" s="37">
        <f t="shared" si="120"/>
        <v>40896.870000000003</v>
      </c>
      <c r="P2492" s="37">
        <f t="shared" si="120"/>
        <v>40896.870000000003</v>
      </c>
      <c r="Q2492" s="37">
        <f t="shared" si="120"/>
        <v>40896.870000000003</v>
      </c>
      <c r="R2492" s="37">
        <f t="shared" si="120"/>
        <v>40896.870000000003</v>
      </c>
      <c r="S2492" s="37">
        <f t="shared" si="120"/>
        <v>40896.870000000003</v>
      </c>
    </row>
    <row r="2493" spans="2:19">
      <c r="B2493" s="6">
        <v>2002</v>
      </c>
      <c r="C2493" s="37">
        <v>36954.129999999997</v>
      </c>
      <c r="D2493" s="37">
        <v>36954.129999999997</v>
      </c>
      <c r="E2493" s="37">
        <v>36954.129999999997</v>
      </c>
      <c r="F2493" s="37">
        <v>36954.129999999997</v>
      </c>
      <c r="G2493" s="37">
        <v>36954.129999999997</v>
      </c>
      <c r="H2493" s="37">
        <v>36954.129999999997</v>
      </c>
      <c r="I2493" s="37">
        <v>36954.129999999997</v>
      </c>
      <c r="J2493" s="37">
        <v>36954.129999999997</v>
      </c>
      <c r="K2493" s="37">
        <v>36954.129999999997</v>
      </c>
      <c r="L2493" s="37">
        <v>36954.129999999997</v>
      </c>
      <c r="M2493" s="37">
        <v>36954.129999999997</v>
      </c>
      <c r="N2493" s="37">
        <v>36954.129999999997</v>
      </c>
      <c r="O2493" s="37">
        <f t="shared" si="120"/>
        <v>36954.129999999997</v>
      </c>
      <c r="P2493" s="37">
        <f t="shared" si="120"/>
        <v>36954.129999999997</v>
      </c>
      <c r="Q2493" s="37">
        <f t="shared" si="120"/>
        <v>36954.129999999997</v>
      </c>
      <c r="R2493" s="37">
        <f t="shared" si="120"/>
        <v>36954.129999999997</v>
      </c>
      <c r="S2493" s="37">
        <f t="shared" si="120"/>
        <v>36954.129999999997</v>
      </c>
    </row>
    <row r="2494" spans="2:19">
      <c r="B2494" s="6">
        <v>2001</v>
      </c>
      <c r="C2494" s="37">
        <v>122870.73</v>
      </c>
      <c r="D2494" s="37">
        <v>122870.73</v>
      </c>
      <c r="E2494" s="37">
        <v>122870.73</v>
      </c>
      <c r="F2494" s="37">
        <v>122870.73</v>
      </c>
      <c r="G2494" s="37">
        <v>122870.73</v>
      </c>
      <c r="H2494" s="37">
        <v>122870.73</v>
      </c>
      <c r="I2494" s="37">
        <v>122870.73</v>
      </c>
      <c r="J2494" s="37">
        <v>122870.73</v>
      </c>
      <c r="K2494" s="37">
        <v>122870.73</v>
      </c>
      <c r="L2494" s="37">
        <v>122870.73</v>
      </c>
      <c r="M2494" s="37">
        <v>122870.73</v>
      </c>
      <c r="N2494" s="37">
        <v>122870.73</v>
      </c>
      <c r="O2494" s="37">
        <f t="shared" si="120"/>
        <v>122870.73</v>
      </c>
      <c r="P2494" s="37">
        <f t="shared" si="120"/>
        <v>122870.73</v>
      </c>
      <c r="Q2494" s="37">
        <f t="shared" si="120"/>
        <v>122870.73</v>
      </c>
      <c r="R2494" s="37">
        <f t="shared" si="120"/>
        <v>122870.73</v>
      </c>
      <c r="S2494" s="37">
        <f t="shared" si="120"/>
        <v>122870.73</v>
      </c>
    </row>
    <row r="2495" spans="2:19">
      <c r="B2495" s="6">
        <v>2000</v>
      </c>
      <c r="C2495" s="37">
        <v>358860.26</v>
      </c>
      <c r="D2495" s="37">
        <v>358860.26</v>
      </c>
      <c r="E2495" s="37">
        <v>358860.26</v>
      </c>
      <c r="F2495" s="37">
        <v>358860.26</v>
      </c>
      <c r="G2495" s="37">
        <v>358860.26</v>
      </c>
      <c r="H2495" s="37">
        <v>358860.26</v>
      </c>
      <c r="I2495" s="37">
        <v>358860.26</v>
      </c>
      <c r="J2495" s="37">
        <v>358860.26</v>
      </c>
      <c r="K2495" s="37">
        <v>358860.26</v>
      </c>
      <c r="L2495" s="37">
        <v>358860.26</v>
      </c>
      <c r="M2495" s="37">
        <v>358860.26</v>
      </c>
      <c r="N2495" s="37">
        <v>358860.26</v>
      </c>
      <c r="O2495" s="37">
        <f t="shared" si="120"/>
        <v>358860.26</v>
      </c>
      <c r="P2495" s="37">
        <f t="shared" si="120"/>
        <v>358860.26</v>
      </c>
      <c r="Q2495" s="37">
        <f t="shared" si="120"/>
        <v>358860.26</v>
      </c>
      <c r="R2495" s="37">
        <f t="shared" si="120"/>
        <v>358860.26</v>
      </c>
      <c r="S2495" s="37">
        <f t="shared" si="120"/>
        <v>358860.26</v>
      </c>
    </row>
    <row r="2496" spans="2:19">
      <c r="B2496" s="6">
        <v>1999</v>
      </c>
      <c r="C2496" s="37">
        <v>60455.27</v>
      </c>
      <c r="D2496" s="37">
        <v>60455.27</v>
      </c>
      <c r="E2496" s="37">
        <v>60455.27</v>
      </c>
      <c r="F2496" s="37">
        <v>60455.27</v>
      </c>
      <c r="G2496" s="37">
        <v>60455.27</v>
      </c>
      <c r="H2496" s="37">
        <v>60455.27</v>
      </c>
      <c r="I2496" s="37">
        <v>60455.27</v>
      </c>
      <c r="J2496" s="37">
        <v>60455.27</v>
      </c>
      <c r="K2496" s="37">
        <v>60455.27</v>
      </c>
      <c r="L2496" s="37">
        <v>60455.27</v>
      </c>
      <c r="M2496" s="37">
        <v>60455.27</v>
      </c>
      <c r="N2496" s="37">
        <v>60455.27</v>
      </c>
      <c r="O2496" s="37">
        <f t="shared" si="120"/>
        <v>60455.27</v>
      </c>
      <c r="P2496" s="37">
        <f t="shared" si="120"/>
        <v>60455.27</v>
      </c>
      <c r="Q2496" s="37">
        <f t="shared" si="120"/>
        <v>60455.27</v>
      </c>
      <c r="R2496" s="37">
        <f t="shared" si="120"/>
        <v>60455.27</v>
      </c>
      <c r="S2496" s="37">
        <f t="shared" si="120"/>
        <v>60455.27</v>
      </c>
    </row>
    <row r="2497" spans="2:19">
      <c r="B2497" s="6">
        <v>1998</v>
      </c>
      <c r="C2497" s="37">
        <v>205226.87</v>
      </c>
      <c r="D2497" s="37">
        <v>205226.87</v>
      </c>
      <c r="E2497" s="37">
        <v>205226.87</v>
      </c>
      <c r="F2497" s="37">
        <v>205226.87</v>
      </c>
      <c r="G2497" s="37">
        <v>205226.87</v>
      </c>
      <c r="H2497" s="37">
        <v>205226.87</v>
      </c>
      <c r="I2497" s="37">
        <v>205226.87</v>
      </c>
      <c r="J2497" s="37">
        <v>205226.87</v>
      </c>
      <c r="K2497" s="37">
        <v>205226.87</v>
      </c>
      <c r="L2497" s="37">
        <v>205226.87</v>
      </c>
      <c r="M2497" s="37">
        <v>205226.87</v>
      </c>
      <c r="N2497" s="37">
        <v>205226.87</v>
      </c>
      <c r="O2497" s="37">
        <f t="shared" si="120"/>
        <v>205226.87</v>
      </c>
      <c r="P2497" s="37">
        <f t="shared" si="120"/>
        <v>205226.87</v>
      </c>
      <c r="Q2497" s="37">
        <f t="shared" si="120"/>
        <v>205226.87</v>
      </c>
      <c r="R2497" s="37">
        <f t="shared" si="120"/>
        <v>205226.87</v>
      </c>
      <c r="S2497" s="37">
        <f t="shared" si="120"/>
        <v>205226.87</v>
      </c>
    </row>
    <row r="2498" spans="2:19">
      <c r="B2498" s="6">
        <v>1997</v>
      </c>
      <c r="C2498" s="37">
        <v>637524.53</v>
      </c>
      <c r="D2498" s="37">
        <v>637524.53</v>
      </c>
      <c r="E2498" s="37">
        <v>637524.53</v>
      </c>
      <c r="F2498" s="37">
        <v>637524.53</v>
      </c>
      <c r="G2498" s="37">
        <v>637524.53</v>
      </c>
      <c r="H2498" s="37">
        <v>637524.53</v>
      </c>
      <c r="I2498" s="37">
        <v>637524.53</v>
      </c>
      <c r="J2498" s="37">
        <v>637524.53</v>
      </c>
      <c r="K2498" s="37">
        <v>637524.53</v>
      </c>
      <c r="L2498" s="37">
        <v>637524.53</v>
      </c>
      <c r="M2498" s="37">
        <v>637524.53</v>
      </c>
      <c r="N2498" s="37">
        <v>637524.53</v>
      </c>
      <c r="O2498" s="37">
        <f t="shared" si="120"/>
        <v>637524.53</v>
      </c>
      <c r="P2498" s="37">
        <f t="shared" si="120"/>
        <v>637524.53</v>
      </c>
      <c r="Q2498" s="37">
        <f t="shared" si="120"/>
        <v>637524.53</v>
      </c>
      <c r="R2498" s="37">
        <f t="shared" si="120"/>
        <v>637524.53</v>
      </c>
      <c r="S2498" s="37">
        <f t="shared" si="120"/>
        <v>637524.53</v>
      </c>
    </row>
    <row r="2499" spans="2:19">
      <c r="B2499" s="6">
        <v>1996</v>
      </c>
      <c r="C2499" s="37">
        <v>119914.2</v>
      </c>
      <c r="D2499" s="37">
        <v>119914.2</v>
      </c>
      <c r="E2499" s="37">
        <v>119914.2</v>
      </c>
      <c r="F2499" s="37">
        <v>119914.2</v>
      </c>
      <c r="G2499" s="37">
        <v>119914.2</v>
      </c>
      <c r="H2499" s="37">
        <v>119914.2</v>
      </c>
      <c r="I2499" s="37">
        <v>119914.2</v>
      </c>
      <c r="J2499" s="37">
        <v>119914.2</v>
      </c>
      <c r="K2499" s="37">
        <v>119914.2</v>
      </c>
      <c r="L2499" s="37">
        <v>119914.2</v>
      </c>
      <c r="M2499" s="37">
        <v>119914.2</v>
      </c>
      <c r="N2499" s="37">
        <v>119914.2</v>
      </c>
      <c r="O2499" s="37">
        <f t="shared" si="120"/>
        <v>119914.2</v>
      </c>
      <c r="P2499" s="37">
        <f t="shared" si="120"/>
        <v>119914.2</v>
      </c>
      <c r="Q2499" s="37">
        <f t="shared" si="120"/>
        <v>119914.2</v>
      </c>
      <c r="R2499" s="37">
        <f t="shared" si="120"/>
        <v>119914.2</v>
      </c>
      <c r="S2499" s="37">
        <f t="shared" si="120"/>
        <v>119914.2</v>
      </c>
    </row>
    <row r="2500" spans="2:19">
      <c r="B2500" s="6">
        <v>1995</v>
      </c>
      <c r="C2500" s="37">
        <v>119561.4</v>
      </c>
      <c r="D2500" s="37">
        <v>119561.4</v>
      </c>
      <c r="E2500" s="37">
        <v>119561.4</v>
      </c>
      <c r="F2500" s="37">
        <v>119561.4</v>
      </c>
      <c r="G2500" s="37">
        <v>119561.4</v>
      </c>
      <c r="H2500" s="37">
        <v>119561.4</v>
      </c>
      <c r="I2500" s="37">
        <v>119561.4</v>
      </c>
      <c r="J2500" s="37">
        <v>119561.4</v>
      </c>
      <c r="K2500" s="37">
        <v>119561.4</v>
      </c>
      <c r="L2500" s="37">
        <v>119561.4</v>
      </c>
      <c r="M2500" s="37">
        <v>119561.4</v>
      </c>
      <c r="N2500" s="37">
        <v>119561.4</v>
      </c>
      <c r="O2500" s="37">
        <f t="shared" si="120"/>
        <v>119561.4</v>
      </c>
      <c r="P2500" s="37">
        <f t="shared" si="120"/>
        <v>119561.4</v>
      </c>
      <c r="Q2500" s="37">
        <f t="shared" si="120"/>
        <v>119561.4</v>
      </c>
      <c r="R2500" s="37">
        <f t="shared" si="120"/>
        <v>119561.4</v>
      </c>
      <c r="S2500" s="37">
        <f t="shared" si="120"/>
        <v>119561.4</v>
      </c>
    </row>
    <row r="2501" spans="2:19">
      <c r="B2501" s="6">
        <v>1994</v>
      </c>
      <c r="C2501" s="37">
        <v>148204.1</v>
      </c>
      <c r="D2501" s="37">
        <v>148204.1</v>
      </c>
      <c r="E2501" s="37">
        <v>148204.1</v>
      </c>
      <c r="F2501" s="37">
        <v>148204.1</v>
      </c>
      <c r="G2501" s="37">
        <v>148204.1</v>
      </c>
      <c r="H2501" s="37">
        <v>148204.1</v>
      </c>
      <c r="I2501" s="37">
        <v>148204.1</v>
      </c>
      <c r="J2501" s="37">
        <v>148204.1</v>
      </c>
      <c r="K2501" s="37">
        <v>148204.1</v>
      </c>
      <c r="L2501" s="37">
        <v>148204.1</v>
      </c>
      <c r="M2501" s="37">
        <v>148204.1</v>
      </c>
      <c r="N2501" s="37">
        <v>148204.1</v>
      </c>
      <c r="O2501" s="37">
        <f t="shared" si="120"/>
        <v>148204.1</v>
      </c>
      <c r="P2501" s="37">
        <f t="shared" si="120"/>
        <v>148204.1</v>
      </c>
      <c r="Q2501" s="37">
        <f t="shared" si="120"/>
        <v>148204.1</v>
      </c>
      <c r="R2501" s="37">
        <f t="shared" si="120"/>
        <v>148204.1</v>
      </c>
      <c r="S2501" s="37">
        <f t="shared" si="120"/>
        <v>148204.1</v>
      </c>
    </row>
    <row r="2502" spans="2:19">
      <c r="B2502" s="6">
        <v>1993</v>
      </c>
      <c r="C2502" s="37">
        <v>76050.600000000006</v>
      </c>
      <c r="D2502" s="37">
        <v>76050.600000000006</v>
      </c>
      <c r="E2502" s="37">
        <v>76050.600000000006</v>
      </c>
      <c r="F2502" s="37">
        <v>76050.600000000006</v>
      </c>
      <c r="G2502" s="37">
        <v>76050.600000000006</v>
      </c>
      <c r="H2502" s="37">
        <v>76050.600000000006</v>
      </c>
      <c r="I2502" s="37">
        <v>76050.600000000006</v>
      </c>
      <c r="J2502" s="37">
        <v>76050.600000000006</v>
      </c>
      <c r="K2502" s="37">
        <v>76050.600000000006</v>
      </c>
      <c r="L2502" s="37">
        <v>76050.600000000006</v>
      </c>
      <c r="M2502" s="37">
        <v>76050.600000000006</v>
      </c>
      <c r="N2502" s="37">
        <v>76050.600000000006</v>
      </c>
      <c r="O2502" s="37">
        <f t="shared" si="120"/>
        <v>76050.600000000006</v>
      </c>
      <c r="P2502" s="37">
        <f t="shared" si="120"/>
        <v>76050.600000000006</v>
      </c>
      <c r="Q2502" s="37">
        <f t="shared" si="120"/>
        <v>76050.600000000006</v>
      </c>
      <c r="R2502" s="37">
        <f t="shared" si="120"/>
        <v>76050.600000000006</v>
      </c>
      <c r="S2502" s="37">
        <f t="shared" si="120"/>
        <v>76050.600000000006</v>
      </c>
    </row>
    <row r="2503" spans="2:19">
      <c r="B2503" s="6">
        <v>1992</v>
      </c>
      <c r="C2503" s="37">
        <v>122175</v>
      </c>
      <c r="D2503" s="37">
        <v>122175</v>
      </c>
      <c r="E2503" s="37">
        <v>122175</v>
      </c>
      <c r="F2503" s="37">
        <v>122175</v>
      </c>
      <c r="G2503" s="37">
        <v>122175</v>
      </c>
      <c r="H2503" s="37">
        <v>122175</v>
      </c>
      <c r="I2503" s="37">
        <v>122175</v>
      </c>
      <c r="J2503" s="37">
        <v>122175</v>
      </c>
      <c r="K2503" s="37">
        <v>122175</v>
      </c>
      <c r="L2503" s="37">
        <v>122175</v>
      </c>
      <c r="M2503" s="37">
        <v>122175</v>
      </c>
      <c r="N2503" s="37">
        <v>122175</v>
      </c>
      <c r="O2503" s="37">
        <f t="shared" si="120"/>
        <v>122175</v>
      </c>
      <c r="P2503" s="37">
        <f t="shared" si="120"/>
        <v>122175</v>
      </c>
      <c r="Q2503" s="37">
        <f t="shared" si="120"/>
        <v>122175</v>
      </c>
      <c r="R2503" s="37">
        <f t="shared" si="120"/>
        <v>122175</v>
      </c>
      <c r="S2503" s="37">
        <f t="shared" si="120"/>
        <v>122175</v>
      </c>
    </row>
    <row r="2504" spans="2:19">
      <c r="B2504" s="6">
        <v>1991</v>
      </c>
      <c r="C2504" s="37">
        <v>69838.2</v>
      </c>
      <c r="D2504" s="37">
        <v>69838.2</v>
      </c>
      <c r="E2504" s="37">
        <v>69838.2</v>
      </c>
      <c r="F2504" s="37">
        <v>69838.2</v>
      </c>
      <c r="G2504" s="37">
        <v>69838.2</v>
      </c>
      <c r="H2504" s="37">
        <v>69838.2</v>
      </c>
      <c r="I2504" s="37">
        <v>69838.2</v>
      </c>
      <c r="J2504" s="37">
        <v>69838.2</v>
      </c>
      <c r="K2504" s="37">
        <v>69838.2</v>
      </c>
      <c r="L2504" s="37">
        <v>69838.2</v>
      </c>
      <c r="M2504" s="37">
        <v>69838.2</v>
      </c>
      <c r="N2504" s="37">
        <v>69838.2</v>
      </c>
      <c r="O2504" s="37">
        <f t="shared" si="120"/>
        <v>69838.2</v>
      </c>
      <c r="P2504" s="37">
        <f t="shared" si="120"/>
        <v>69838.2</v>
      </c>
      <c r="Q2504" s="37">
        <f t="shared" si="120"/>
        <v>69838.2</v>
      </c>
      <c r="R2504" s="37">
        <f t="shared" si="120"/>
        <v>69838.2</v>
      </c>
      <c r="S2504" s="37">
        <f t="shared" si="120"/>
        <v>69838.2</v>
      </c>
    </row>
    <row r="2505" spans="2:19">
      <c r="B2505" s="6">
        <v>1990</v>
      </c>
      <c r="C2505" s="37">
        <v>21922.2</v>
      </c>
      <c r="D2505" s="37">
        <v>21922.2</v>
      </c>
      <c r="E2505" s="37">
        <v>21922.2</v>
      </c>
      <c r="F2505" s="37">
        <v>21922.2</v>
      </c>
      <c r="G2505" s="37">
        <v>21922.2</v>
      </c>
      <c r="H2505" s="37">
        <v>21922.2</v>
      </c>
      <c r="I2505" s="37">
        <v>21922.2</v>
      </c>
      <c r="J2505" s="37">
        <v>21922.2</v>
      </c>
      <c r="K2505" s="37">
        <v>21922.2</v>
      </c>
      <c r="L2505" s="37">
        <v>21922.2</v>
      </c>
      <c r="M2505" s="37">
        <v>21922.2</v>
      </c>
      <c r="N2505" s="37">
        <v>21922.2</v>
      </c>
      <c r="O2505" s="37">
        <f t="shared" si="120"/>
        <v>21922.2</v>
      </c>
      <c r="P2505" s="37">
        <f t="shared" si="120"/>
        <v>21922.2</v>
      </c>
      <c r="Q2505" s="37">
        <f t="shared" si="120"/>
        <v>21922.2</v>
      </c>
      <c r="R2505" s="37">
        <f t="shared" si="120"/>
        <v>21922.2</v>
      </c>
      <c r="S2505" s="37">
        <f t="shared" si="120"/>
        <v>21922.2</v>
      </c>
    </row>
    <row r="2506" spans="2:19">
      <c r="B2506" s="6">
        <v>1989</v>
      </c>
      <c r="C2506" s="37">
        <v>34064.800000000003</v>
      </c>
      <c r="D2506" s="37">
        <v>34064.800000000003</v>
      </c>
      <c r="E2506" s="37">
        <v>34064.800000000003</v>
      </c>
      <c r="F2506" s="37">
        <v>34064.800000000003</v>
      </c>
      <c r="G2506" s="37">
        <v>34064.800000000003</v>
      </c>
      <c r="H2506" s="37">
        <v>34064.800000000003</v>
      </c>
      <c r="I2506" s="37">
        <v>34064.800000000003</v>
      </c>
      <c r="J2506" s="37">
        <v>34064.800000000003</v>
      </c>
      <c r="K2506" s="37">
        <v>34064.800000000003</v>
      </c>
      <c r="L2506" s="37">
        <v>34064.800000000003</v>
      </c>
      <c r="M2506" s="37">
        <v>34064.800000000003</v>
      </c>
      <c r="N2506" s="37">
        <f>34064.8-30136.57</f>
        <v>3928.2300000000032</v>
      </c>
      <c r="O2506" s="37">
        <f t="shared" si="120"/>
        <v>3928.2300000000032</v>
      </c>
      <c r="P2506" s="37">
        <f t="shared" si="120"/>
        <v>3928.2300000000032</v>
      </c>
      <c r="Q2506" s="37">
        <f t="shared" si="120"/>
        <v>3928.2300000000032</v>
      </c>
      <c r="R2506" s="37">
        <f t="shared" si="120"/>
        <v>3928.2300000000032</v>
      </c>
      <c r="S2506" s="37">
        <f t="shared" si="120"/>
        <v>3928.2300000000032</v>
      </c>
    </row>
    <row r="2507" spans="2:19">
      <c r="B2507" s="6">
        <v>1988</v>
      </c>
      <c r="C2507" s="37">
        <v>42917.3</v>
      </c>
      <c r="D2507" s="37">
        <v>42917.3</v>
      </c>
      <c r="E2507" s="37">
        <v>42917.3</v>
      </c>
      <c r="F2507" s="37">
        <v>42917.3</v>
      </c>
      <c r="G2507" s="37">
        <v>42917.3</v>
      </c>
      <c r="H2507" s="37">
        <v>42917.3</v>
      </c>
      <c r="I2507" s="37">
        <v>42917.3</v>
      </c>
      <c r="J2507" s="37">
        <v>42917.3</v>
      </c>
      <c r="K2507" s="37">
        <v>42917.3</v>
      </c>
      <c r="L2507" s="37">
        <v>42917.3</v>
      </c>
      <c r="M2507" s="37">
        <v>42917.3</v>
      </c>
      <c r="N2507" s="37">
        <v>42917.3</v>
      </c>
      <c r="O2507" s="37">
        <f t="shared" si="120"/>
        <v>42917.3</v>
      </c>
      <c r="P2507" s="37">
        <f t="shared" si="120"/>
        <v>42917.3</v>
      </c>
      <c r="Q2507" s="37">
        <f t="shared" si="120"/>
        <v>42917.3</v>
      </c>
      <c r="R2507" s="37">
        <f t="shared" si="120"/>
        <v>42917.3</v>
      </c>
      <c r="S2507" s="37">
        <f t="shared" si="120"/>
        <v>42917.3</v>
      </c>
    </row>
    <row r="2508" spans="2:19">
      <c r="B2508" s="6">
        <v>1987</v>
      </c>
      <c r="C2508" s="37">
        <v>54636.6</v>
      </c>
      <c r="D2508" s="37">
        <v>54636.600000000006</v>
      </c>
      <c r="E2508" s="37">
        <v>54636.600000000006</v>
      </c>
      <c r="F2508" s="37">
        <v>54636.600000000006</v>
      </c>
      <c r="G2508" s="37">
        <v>42203.08</v>
      </c>
      <c r="H2508" s="37">
        <v>42203.08</v>
      </c>
      <c r="I2508" s="37">
        <v>42203.08</v>
      </c>
      <c r="J2508" s="37">
        <v>42203.08</v>
      </c>
      <c r="K2508" s="37">
        <v>42203.08</v>
      </c>
      <c r="L2508" s="37">
        <v>42203.08</v>
      </c>
      <c r="M2508" s="37">
        <v>42203.08</v>
      </c>
      <c r="N2508" s="37">
        <f>42203.08-6216.76</f>
        <v>35986.32</v>
      </c>
      <c r="O2508" s="37">
        <f t="shared" si="120"/>
        <v>35986.32</v>
      </c>
      <c r="P2508" s="37">
        <f t="shared" si="120"/>
        <v>35986.32</v>
      </c>
      <c r="Q2508" s="37">
        <f t="shared" si="120"/>
        <v>35986.32</v>
      </c>
      <c r="R2508" s="37">
        <f t="shared" si="120"/>
        <v>35986.32</v>
      </c>
      <c r="S2508" s="37">
        <f t="shared" si="120"/>
        <v>35986.32</v>
      </c>
    </row>
    <row r="2509" spans="2:19">
      <c r="B2509" s="6">
        <v>1986</v>
      </c>
      <c r="C2509" s="37">
        <v>43957.599999999999</v>
      </c>
      <c r="D2509" s="37">
        <v>43957.599999999999</v>
      </c>
      <c r="E2509" s="37">
        <v>43957.599999999999</v>
      </c>
      <c r="F2509" s="37">
        <v>43957.599999999999</v>
      </c>
      <c r="G2509" s="37">
        <v>43957.599999999999</v>
      </c>
      <c r="H2509" s="37">
        <v>43957.599999999999</v>
      </c>
      <c r="I2509" s="37">
        <v>43957.599999999999</v>
      </c>
      <c r="J2509" s="37">
        <v>43957.599999999999</v>
      </c>
      <c r="K2509" s="37">
        <v>43957.599999999999</v>
      </c>
      <c r="L2509" s="37">
        <v>43957.599999999999</v>
      </c>
      <c r="M2509" s="37">
        <v>43957.599999999999</v>
      </c>
      <c r="N2509" s="37">
        <v>43957.599999999999</v>
      </c>
      <c r="O2509" s="37">
        <f t="shared" si="120"/>
        <v>43957.599999999999</v>
      </c>
      <c r="P2509" s="37">
        <f t="shared" si="120"/>
        <v>43957.599999999999</v>
      </c>
      <c r="Q2509" s="37">
        <f t="shared" si="120"/>
        <v>43957.599999999999</v>
      </c>
      <c r="R2509" s="37">
        <f t="shared" si="120"/>
        <v>43957.599999999999</v>
      </c>
      <c r="S2509" s="37">
        <f t="shared" ref="S2509:S2537" si="121">R2509</f>
        <v>43957.599999999999</v>
      </c>
    </row>
    <row r="2510" spans="2:19">
      <c r="B2510" s="6">
        <v>1985</v>
      </c>
      <c r="C2510" s="37">
        <v>64568.4</v>
      </c>
      <c r="D2510" s="37">
        <v>64568.4</v>
      </c>
      <c r="E2510" s="37">
        <v>64568.4</v>
      </c>
      <c r="F2510" s="37">
        <v>64568.4</v>
      </c>
      <c r="G2510" s="37">
        <v>64568.4</v>
      </c>
      <c r="H2510" s="37">
        <v>64568.4</v>
      </c>
      <c r="I2510" s="37">
        <v>64568.4</v>
      </c>
      <c r="J2510" s="37">
        <v>64568.4</v>
      </c>
      <c r="K2510" s="37">
        <v>64568.4</v>
      </c>
      <c r="L2510" s="37">
        <v>64568.4</v>
      </c>
      <c r="M2510" s="37">
        <v>64568.4</v>
      </c>
      <c r="N2510" s="37">
        <f>64568.4-10452.44</f>
        <v>54115.96</v>
      </c>
      <c r="O2510" s="37">
        <f t="shared" si="120"/>
        <v>54115.96</v>
      </c>
      <c r="P2510" s="37">
        <f t="shared" si="120"/>
        <v>54115.96</v>
      </c>
      <c r="Q2510" s="37">
        <f t="shared" si="120"/>
        <v>54115.96</v>
      </c>
      <c r="R2510" s="37">
        <f t="shared" si="120"/>
        <v>54115.96</v>
      </c>
      <c r="S2510" s="37">
        <f t="shared" si="121"/>
        <v>54115.96</v>
      </c>
    </row>
    <row r="2511" spans="2:19">
      <c r="B2511" s="6">
        <v>1984</v>
      </c>
      <c r="C2511" s="37">
        <v>67768.7</v>
      </c>
      <c r="D2511" s="37">
        <v>66057.919999999998</v>
      </c>
      <c r="E2511" s="37">
        <v>66057.919999999998</v>
      </c>
      <c r="F2511" s="37">
        <v>60606.7</v>
      </c>
      <c r="G2511" s="37">
        <v>60606.7</v>
      </c>
      <c r="H2511" s="37">
        <v>60606.7</v>
      </c>
      <c r="I2511" s="37">
        <v>60606.7</v>
      </c>
      <c r="J2511" s="37">
        <v>60606.7</v>
      </c>
      <c r="K2511" s="37">
        <v>60606.7</v>
      </c>
      <c r="L2511" s="37">
        <v>60606.7</v>
      </c>
      <c r="M2511" s="37">
        <v>60606.7</v>
      </c>
      <c r="N2511" s="37">
        <v>60606.7</v>
      </c>
      <c r="O2511" s="37">
        <f t="shared" si="120"/>
        <v>60606.7</v>
      </c>
      <c r="P2511" s="37">
        <f t="shared" si="120"/>
        <v>60606.7</v>
      </c>
      <c r="Q2511" s="37">
        <f t="shared" si="120"/>
        <v>60606.7</v>
      </c>
      <c r="R2511" s="37">
        <f t="shared" si="120"/>
        <v>60606.7</v>
      </c>
      <c r="S2511" s="37">
        <f t="shared" si="121"/>
        <v>60606.7</v>
      </c>
    </row>
    <row r="2512" spans="2:19">
      <c r="B2512" s="6">
        <v>1983</v>
      </c>
      <c r="C2512" s="37">
        <v>74364</v>
      </c>
      <c r="D2512" s="37">
        <v>74364</v>
      </c>
      <c r="E2512" s="37">
        <v>74364</v>
      </c>
      <c r="F2512" s="37">
        <v>74364</v>
      </c>
      <c r="G2512" s="37">
        <v>74364</v>
      </c>
      <c r="H2512" s="37">
        <v>74364</v>
      </c>
      <c r="I2512" s="37">
        <v>74364</v>
      </c>
      <c r="J2512" s="37">
        <v>74364</v>
      </c>
      <c r="K2512" s="37">
        <v>74364</v>
      </c>
      <c r="L2512" s="37">
        <v>74364</v>
      </c>
      <c r="M2512" s="37">
        <v>74364</v>
      </c>
      <c r="N2512" s="37">
        <v>74364</v>
      </c>
      <c r="O2512" s="37">
        <f t="shared" si="120"/>
        <v>74364</v>
      </c>
      <c r="P2512" s="37">
        <f t="shared" si="120"/>
        <v>74364</v>
      </c>
      <c r="Q2512" s="37">
        <f t="shared" si="120"/>
        <v>74364</v>
      </c>
      <c r="R2512" s="37">
        <f t="shared" si="120"/>
        <v>74364</v>
      </c>
      <c r="S2512" s="37">
        <f t="shared" si="121"/>
        <v>74364</v>
      </c>
    </row>
    <row r="2513" spans="2:19">
      <c r="B2513" s="6">
        <v>1982</v>
      </c>
      <c r="C2513" s="37">
        <v>76322.5</v>
      </c>
      <c r="D2513" s="37">
        <v>76322.5</v>
      </c>
      <c r="E2513" s="37">
        <v>76322.5</v>
      </c>
      <c r="F2513" s="37">
        <v>76322.5</v>
      </c>
      <c r="G2513" s="37">
        <v>67338.959999999992</v>
      </c>
      <c r="H2513" s="37">
        <v>67338.959999999992</v>
      </c>
      <c r="I2513" s="37">
        <v>67338.959999999992</v>
      </c>
      <c r="J2513" s="37">
        <v>67338.959999999992</v>
      </c>
      <c r="K2513" s="37">
        <v>67338.959999999992</v>
      </c>
      <c r="L2513" s="37">
        <v>67338.959999999992</v>
      </c>
      <c r="M2513" s="37">
        <v>67338.959999999992</v>
      </c>
      <c r="N2513" s="37">
        <f>67338.96-8983.55</f>
        <v>58355.41</v>
      </c>
      <c r="O2513" s="37">
        <f t="shared" si="120"/>
        <v>58355.41</v>
      </c>
      <c r="P2513" s="37">
        <f t="shared" si="120"/>
        <v>58355.41</v>
      </c>
      <c r="Q2513" s="37">
        <f t="shared" si="120"/>
        <v>58355.41</v>
      </c>
      <c r="R2513" s="37">
        <f t="shared" si="120"/>
        <v>58355.41</v>
      </c>
      <c r="S2513" s="37">
        <f t="shared" si="121"/>
        <v>58355.41</v>
      </c>
    </row>
    <row r="2514" spans="2:19">
      <c r="B2514" s="6">
        <v>1981</v>
      </c>
      <c r="C2514" s="37">
        <v>70790</v>
      </c>
      <c r="D2514" s="37">
        <v>70790</v>
      </c>
      <c r="E2514" s="37">
        <v>70790</v>
      </c>
      <c r="F2514" s="37">
        <v>63470.14</v>
      </c>
      <c r="G2514" s="37">
        <v>63470.14</v>
      </c>
      <c r="H2514" s="37">
        <v>63470.14</v>
      </c>
      <c r="I2514" s="37">
        <v>63470.14</v>
      </c>
      <c r="J2514" s="37">
        <v>63470.14</v>
      </c>
      <c r="K2514" s="37">
        <v>63470.14</v>
      </c>
      <c r="L2514" s="37">
        <v>63470.14</v>
      </c>
      <c r="M2514" s="37">
        <v>63470.14</v>
      </c>
      <c r="N2514" s="37">
        <f>63470.14-7878.8</f>
        <v>55591.34</v>
      </c>
      <c r="O2514" s="37">
        <f t="shared" si="120"/>
        <v>55591.34</v>
      </c>
      <c r="P2514" s="37">
        <f t="shared" si="120"/>
        <v>55591.34</v>
      </c>
      <c r="Q2514" s="37">
        <f t="shared" si="120"/>
        <v>55591.34</v>
      </c>
      <c r="R2514" s="37">
        <f t="shared" si="120"/>
        <v>55591.34</v>
      </c>
      <c r="S2514" s="37">
        <f t="shared" si="121"/>
        <v>55591.34</v>
      </c>
    </row>
    <row r="2515" spans="2:19">
      <c r="B2515" s="6">
        <v>1980</v>
      </c>
      <c r="C2515" s="37">
        <v>92755.4</v>
      </c>
      <c r="D2515" s="37">
        <v>92755.4</v>
      </c>
      <c r="E2515" s="37">
        <v>92755.4</v>
      </c>
      <c r="F2515" s="37">
        <v>85194.76</v>
      </c>
      <c r="G2515" s="37">
        <v>85194.76</v>
      </c>
      <c r="H2515" s="37">
        <v>85194.76</v>
      </c>
      <c r="I2515" s="37">
        <v>85194.76</v>
      </c>
      <c r="J2515" s="37">
        <v>85194.76</v>
      </c>
      <c r="K2515" s="37">
        <v>85194.76</v>
      </c>
      <c r="L2515" s="37">
        <v>85194.76</v>
      </c>
      <c r="M2515" s="37">
        <v>85194.76</v>
      </c>
      <c r="N2515" s="37">
        <f>85194.76-15121.29</f>
        <v>70073.47</v>
      </c>
      <c r="O2515" s="37">
        <f t="shared" si="120"/>
        <v>70073.47</v>
      </c>
      <c r="P2515" s="37">
        <f t="shared" si="120"/>
        <v>70073.47</v>
      </c>
      <c r="Q2515" s="37">
        <f t="shared" si="120"/>
        <v>70073.47</v>
      </c>
      <c r="R2515" s="37">
        <f t="shared" si="120"/>
        <v>70073.47</v>
      </c>
      <c r="S2515" s="37">
        <f t="shared" si="121"/>
        <v>70073.47</v>
      </c>
    </row>
    <row r="2516" spans="2:19">
      <c r="B2516" s="6">
        <v>1979</v>
      </c>
      <c r="C2516" s="37">
        <v>74207.199999999997</v>
      </c>
      <c r="D2516" s="37">
        <v>74207.199999999997</v>
      </c>
      <c r="E2516" s="37">
        <v>74207.199999999997</v>
      </c>
      <c r="F2516" s="37">
        <v>74207.199999999997</v>
      </c>
      <c r="G2516" s="37">
        <v>74207.199999999997</v>
      </c>
      <c r="H2516" s="37">
        <v>74207.199999999997</v>
      </c>
      <c r="I2516" s="37">
        <v>74207.199999999997</v>
      </c>
      <c r="J2516" s="37">
        <v>74207.199999999997</v>
      </c>
      <c r="K2516" s="37">
        <v>74207.199999999997</v>
      </c>
      <c r="L2516" s="37">
        <v>74207.199999999997</v>
      </c>
      <c r="M2516" s="37">
        <v>74207.199999999997</v>
      </c>
      <c r="N2516" s="37">
        <v>74207.199999999997</v>
      </c>
      <c r="O2516" s="37">
        <f t="shared" si="120"/>
        <v>74207.199999999997</v>
      </c>
      <c r="P2516" s="37">
        <f t="shared" si="120"/>
        <v>74207.199999999997</v>
      </c>
      <c r="Q2516" s="37">
        <f t="shared" si="120"/>
        <v>74207.199999999997</v>
      </c>
      <c r="R2516" s="37">
        <f t="shared" si="120"/>
        <v>74207.199999999997</v>
      </c>
      <c r="S2516" s="37">
        <f t="shared" si="121"/>
        <v>74207.199999999997</v>
      </c>
    </row>
    <row r="2517" spans="2:19">
      <c r="B2517" s="6">
        <v>1978</v>
      </c>
      <c r="C2517" s="37">
        <v>37777.300000000003</v>
      </c>
      <c r="D2517" s="37">
        <v>37777.300000000003</v>
      </c>
      <c r="E2517" s="37">
        <v>37777.300000000003</v>
      </c>
      <c r="F2517" s="37">
        <v>37777.300000000003</v>
      </c>
      <c r="G2517" s="37">
        <v>37777.300000000003</v>
      </c>
      <c r="H2517" s="37">
        <v>37777.300000000003</v>
      </c>
      <c r="I2517" s="37">
        <v>37777.300000000003</v>
      </c>
      <c r="J2517" s="37">
        <v>37777.300000000003</v>
      </c>
      <c r="K2517" s="37">
        <v>37777.300000000003</v>
      </c>
      <c r="L2517" s="37">
        <v>37777.300000000003</v>
      </c>
      <c r="M2517" s="37">
        <v>37777.300000000003</v>
      </c>
      <c r="N2517" s="37">
        <f>37777.3-9918.26</f>
        <v>27859.040000000001</v>
      </c>
      <c r="O2517" s="37">
        <f t="shared" si="120"/>
        <v>27859.040000000001</v>
      </c>
      <c r="P2517" s="37">
        <f t="shared" si="120"/>
        <v>27859.040000000001</v>
      </c>
      <c r="Q2517" s="37">
        <f t="shared" si="120"/>
        <v>27859.040000000001</v>
      </c>
      <c r="R2517" s="37">
        <f t="shared" si="120"/>
        <v>27859.040000000001</v>
      </c>
      <c r="S2517" s="37">
        <f t="shared" si="121"/>
        <v>27859.040000000001</v>
      </c>
    </row>
    <row r="2518" spans="2:19">
      <c r="B2518" s="6">
        <v>1977</v>
      </c>
      <c r="C2518" s="37">
        <v>76218.899999999994</v>
      </c>
      <c r="D2518" s="37">
        <v>76218.899999999994</v>
      </c>
      <c r="E2518" s="37">
        <v>76218.899999999994</v>
      </c>
      <c r="F2518" s="37">
        <v>76218.899999999994</v>
      </c>
      <c r="G2518" s="37">
        <v>76218.899999999994</v>
      </c>
      <c r="H2518" s="37">
        <v>76218.899999999994</v>
      </c>
      <c r="I2518" s="37">
        <v>76218.899999999994</v>
      </c>
      <c r="J2518" s="37">
        <v>76218.899999999994</v>
      </c>
      <c r="K2518" s="37">
        <v>76218.899999999994</v>
      </c>
      <c r="L2518" s="37">
        <v>76218.899999999994</v>
      </c>
      <c r="M2518" s="37">
        <v>76218.899999999994</v>
      </c>
      <c r="N2518" s="37">
        <v>76218.899999999994</v>
      </c>
      <c r="O2518" s="37">
        <f t="shared" si="120"/>
        <v>76218.899999999994</v>
      </c>
      <c r="P2518" s="37">
        <f t="shared" si="120"/>
        <v>76218.899999999994</v>
      </c>
      <c r="Q2518" s="37">
        <f t="shared" si="120"/>
        <v>76218.899999999994</v>
      </c>
      <c r="R2518" s="37">
        <f t="shared" si="120"/>
        <v>76218.899999999994</v>
      </c>
      <c r="S2518" s="37">
        <f t="shared" si="121"/>
        <v>76218.899999999994</v>
      </c>
    </row>
    <row r="2519" spans="2:19">
      <c r="B2519" s="6">
        <v>1976</v>
      </c>
      <c r="C2519" s="37">
        <v>40525.4</v>
      </c>
      <c r="D2519" s="37">
        <v>40525.4</v>
      </c>
      <c r="E2519" s="37">
        <v>40525.4</v>
      </c>
      <c r="F2519" s="37">
        <v>40525.4</v>
      </c>
      <c r="G2519" s="37">
        <v>40525.4</v>
      </c>
      <c r="H2519" s="37">
        <v>40525.4</v>
      </c>
      <c r="I2519" s="37">
        <v>40525.4</v>
      </c>
      <c r="J2519" s="37">
        <v>40525.4</v>
      </c>
      <c r="K2519" s="37">
        <v>40525.4</v>
      </c>
      <c r="L2519" s="37">
        <v>40525.4</v>
      </c>
      <c r="M2519" s="37">
        <v>40525.4</v>
      </c>
      <c r="N2519" s="37">
        <v>40525.4</v>
      </c>
      <c r="O2519" s="37">
        <f t="shared" si="120"/>
        <v>40525.4</v>
      </c>
      <c r="P2519" s="37">
        <f t="shared" si="120"/>
        <v>40525.4</v>
      </c>
      <c r="Q2519" s="37">
        <f t="shared" si="120"/>
        <v>40525.4</v>
      </c>
      <c r="R2519" s="37">
        <f t="shared" si="120"/>
        <v>40525.4</v>
      </c>
      <c r="S2519" s="37">
        <f t="shared" si="121"/>
        <v>40525.4</v>
      </c>
    </row>
    <row r="2520" spans="2:19">
      <c r="B2520" s="6">
        <v>1975</v>
      </c>
      <c r="C2520" s="37">
        <v>68470.399999999994</v>
      </c>
      <c r="D2520" s="37">
        <v>68470.399999999994</v>
      </c>
      <c r="E2520" s="37">
        <v>68470.399999999994</v>
      </c>
      <c r="F2520" s="37">
        <v>68470.399999999994</v>
      </c>
      <c r="G2520" s="37">
        <v>68470.399999999994</v>
      </c>
      <c r="H2520" s="37">
        <v>68470.399999999994</v>
      </c>
      <c r="I2520" s="37">
        <v>68470.399999999994</v>
      </c>
      <c r="J2520" s="37">
        <v>68470.399999999994</v>
      </c>
      <c r="K2520" s="37">
        <v>68470.399999999994</v>
      </c>
      <c r="L2520" s="37">
        <v>68470.399999999994</v>
      </c>
      <c r="M2520" s="37">
        <v>68470.399999999994</v>
      </c>
      <c r="N2520" s="37">
        <v>68470.399999999994</v>
      </c>
      <c r="O2520" s="37">
        <f t="shared" si="120"/>
        <v>68470.399999999994</v>
      </c>
      <c r="P2520" s="37">
        <f t="shared" si="120"/>
        <v>68470.399999999994</v>
      </c>
      <c r="Q2520" s="37">
        <f t="shared" si="120"/>
        <v>68470.399999999994</v>
      </c>
      <c r="R2520" s="37">
        <f t="shared" si="120"/>
        <v>68470.399999999994</v>
      </c>
      <c r="S2520" s="37">
        <f t="shared" si="121"/>
        <v>68470.399999999994</v>
      </c>
    </row>
    <row r="2521" spans="2:19">
      <c r="B2521" s="6">
        <v>1974</v>
      </c>
      <c r="C2521" s="37">
        <v>37991.599999999999</v>
      </c>
      <c r="D2521" s="37">
        <v>37991.599999999999</v>
      </c>
      <c r="E2521" s="37">
        <v>37991.599999999999</v>
      </c>
      <c r="F2521" s="37">
        <v>29277.25</v>
      </c>
      <c r="G2521" s="37">
        <v>29277.25</v>
      </c>
      <c r="H2521" s="37">
        <v>29277.25</v>
      </c>
      <c r="I2521" s="37">
        <v>29277.25</v>
      </c>
      <c r="J2521" s="37">
        <v>29277.25</v>
      </c>
      <c r="K2521" s="37">
        <v>29277.25</v>
      </c>
      <c r="L2521" s="37">
        <v>29277.25</v>
      </c>
      <c r="M2521" s="37">
        <v>29277.25</v>
      </c>
      <c r="N2521" s="37">
        <v>29277.25</v>
      </c>
      <c r="O2521" s="37">
        <f t="shared" si="120"/>
        <v>29277.25</v>
      </c>
      <c r="P2521" s="37">
        <f t="shared" si="120"/>
        <v>29277.25</v>
      </c>
      <c r="Q2521" s="37">
        <f t="shared" si="120"/>
        <v>29277.25</v>
      </c>
      <c r="R2521" s="37">
        <f>Q2521-17428.69</f>
        <v>11848.560000000001</v>
      </c>
      <c r="S2521" s="37">
        <f>R2521</f>
        <v>11848.560000000001</v>
      </c>
    </row>
    <row r="2522" spans="2:19">
      <c r="B2522" s="6">
        <v>1973</v>
      </c>
      <c r="C2522" s="37">
        <v>37346.400000000001</v>
      </c>
      <c r="D2522" s="37">
        <v>37346.400000000001</v>
      </c>
      <c r="E2522" s="37">
        <v>37346.400000000001</v>
      </c>
      <c r="F2522" s="37">
        <v>37346.400000000001</v>
      </c>
      <c r="G2522" s="37">
        <v>37346.400000000001</v>
      </c>
      <c r="H2522" s="37">
        <v>37346.400000000001</v>
      </c>
      <c r="I2522" s="37">
        <v>37346.400000000001</v>
      </c>
      <c r="J2522" s="37">
        <v>37346.400000000001</v>
      </c>
      <c r="K2522" s="37">
        <v>37346.400000000001</v>
      </c>
      <c r="L2522" s="37">
        <v>37346.400000000001</v>
      </c>
      <c r="M2522" s="37">
        <v>37346.400000000001</v>
      </c>
      <c r="N2522" s="37">
        <v>37346.400000000001</v>
      </c>
      <c r="O2522" s="37">
        <f t="shared" si="120"/>
        <v>37346.400000000001</v>
      </c>
      <c r="P2522" s="37">
        <f t="shared" si="120"/>
        <v>37346.400000000001</v>
      </c>
      <c r="Q2522" s="37">
        <f t="shared" si="120"/>
        <v>37346.400000000001</v>
      </c>
      <c r="R2522" s="37">
        <f t="shared" si="120"/>
        <v>37346.400000000001</v>
      </c>
      <c r="S2522" s="37">
        <f t="shared" si="121"/>
        <v>37346.400000000001</v>
      </c>
    </row>
    <row r="2523" spans="2:19">
      <c r="B2523" s="6">
        <v>1972</v>
      </c>
      <c r="C2523" s="37">
        <v>20495.2</v>
      </c>
      <c r="D2523" s="37">
        <v>15684.070000000003</v>
      </c>
      <c r="E2523" s="37">
        <v>15684.070000000003</v>
      </c>
      <c r="F2523" s="37">
        <v>8424.9600000000028</v>
      </c>
      <c r="G2523" s="37">
        <v>1165.8500000000022</v>
      </c>
      <c r="H2523" s="37">
        <v>1165.8500000000022</v>
      </c>
      <c r="I2523" s="37">
        <v>1165.8500000000022</v>
      </c>
      <c r="J2523" s="37">
        <v>1165.8500000000022</v>
      </c>
      <c r="K2523" s="37">
        <v>1165.8500000000022</v>
      </c>
      <c r="L2523" s="37">
        <v>1165.8500000000022</v>
      </c>
      <c r="M2523" s="37">
        <v>1165.8500000000022</v>
      </c>
      <c r="N2523" s="37">
        <f>1165.85-1165.85</f>
        <v>0</v>
      </c>
      <c r="O2523" s="37">
        <f t="shared" si="120"/>
        <v>0</v>
      </c>
      <c r="P2523" s="37">
        <f t="shared" si="120"/>
        <v>0</v>
      </c>
      <c r="Q2523" s="37">
        <f t="shared" si="120"/>
        <v>0</v>
      </c>
      <c r="R2523" s="37">
        <f t="shared" si="120"/>
        <v>0</v>
      </c>
      <c r="S2523" s="37">
        <f t="shared" si="121"/>
        <v>0</v>
      </c>
    </row>
    <row r="2524" spans="2:19">
      <c r="B2524" s="6">
        <v>1971</v>
      </c>
      <c r="C2524" s="37">
        <v>25821.7</v>
      </c>
      <c r="D2524" s="37">
        <v>25821.7</v>
      </c>
      <c r="E2524" s="37">
        <v>25821.7</v>
      </c>
      <c r="F2524" s="37">
        <v>25821.7</v>
      </c>
      <c r="G2524" s="37">
        <v>25821.7</v>
      </c>
      <c r="H2524" s="37">
        <v>25821.7</v>
      </c>
      <c r="I2524" s="37">
        <v>25821.7</v>
      </c>
      <c r="J2524" s="37">
        <v>25821.7</v>
      </c>
      <c r="K2524" s="37">
        <v>25821.7</v>
      </c>
      <c r="L2524" s="37">
        <v>25821.7</v>
      </c>
      <c r="M2524" s="37">
        <v>25821.7</v>
      </c>
      <c r="N2524" s="37">
        <v>25821.7</v>
      </c>
      <c r="O2524" s="37">
        <f t="shared" si="120"/>
        <v>25821.7</v>
      </c>
      <c r="P2524" s="37">
        <f t="shared" si="120"/>
        <v>25821.7</v>
      </c>
      <c r="Q2524" s="37">
        <f t="shared" si="120"/>
        <v>25821.7</v>
      </c>
      <c r="R2524" s="37">
        <f t="shared" si="120"/>
        <v>25821.7</v>
      </c>
      <c r="S2524" s="37">
        <f t="shared" si="121"/>
        <v>25821.7</v>
      </c>
    </row>
    <row r="2525" spans="2:19">
      <c r="B2525" s="6">
        <v>1970</v>
      </c>
      <c r="C2525" s="37">
        <v>15824.2</v>
      </c>
      <c r="D2525" s="37">
        <v>15824.2</v>
      </c>
      <c r="E2525" s="37">
        <v>15824.2</v>
      </c>
      <c r="F2525" s="37">
        <v>15824.2</v>
      </c>
      <c r="G2525" s="37">
        <v>15824.2</v>
      </c>
      <c r="H2525" s="37">
        <v>15824.2</v>
      </c>
      <c r="I2525" s="37">
        <v>10372.970000000001</v>
      </c>
      <c r="J2525" s="37">
        <v>10372.970000000001</v>
      </c>
      <c r="K2525" s="37">
        <v>10372.970000000001</v>
      </c>
      <c r="L2525" s="37">
        <v>10372.970000000001</v>
      </c>
      <c r="M2525" s="37">
        <v>10372.970000000001</v>
      </c>
      <c r="N2525" s="37">
        <v>10372.970000000001</v>
      </c>
      <c r="O2525" s="37">
        <f t="shared" si="120"/>
        <v>10372.970000000001</v>
      </c>
      <c r="P2525" s="37">
        <f t="shared" si="120"/>
        <v>10372.970000000001</v>
      </c>
      <c r="Q2525" s="37">
        <f t="shared" si="120"/>
        <v>10372.970000000001</v>
      </c>
      <c r="R2525" s="37">
        <f>Q2525-2427.33</f>
        <v>7945.6400000000012</v>
      </c>
      <c r="S2525" s="37">
        <f>R2525</f>
        <v>7945.6400000000012</v>
      </c>
    </row>
    <row r="2526" spans="2:19">
      <c r="B2526" s="6">
        <v>1969</v>
      </c>
      <c r="C2526" s="37">
        <v>0</v>
      </c>
      <c r="D2526" s="37">
        <v>0</v>
      </c>
      <c r="E2526" s="37">
        <v>0</v>
      </c>
      <c r="F2526" s="37">
        <v>0</v>
      </c>
      <c r="G2526" s="37">
        <v>0</v>
      </c>
      <c r="H2526" s="37">
        <v>0</v>
      </c>
      <c r="I2526" s="37">
        <v>0</v>
      </c>
      <c r="J2526" s="37"/>
      <c r="K2526" s="37"/>
      <c r="L2526" s="37"/>
      <c r="M2526" s="37">
        <v>0</v>
      </c>
      <c r="N2526" s="37">
        <v>0</v>
      </c>
      <c r="O2526" s="37">
        <f t="shared" si="120"/>
        <v>0</v>
      </c>
      <c r="P2526" s="37">
        <f t="shared" si="120"/>
        <v>0</v>
      </c>
      <c r="Q2526" s="37">
        <f t="shared" si="120"/>
        <v>0</v>
      </c>
      <c r="R2526" s="37">
        <f t="shared" si="120"/>
        <v>0</v>
      </c>
      <c r="S2526" s="37">
        <f t="shared" si="121"/>
        <v>0</v>
      </c>
    </row>
    <row r="2527" spans="2:19">
      <c r="B2527" s="6">
        <v>1968</v>
      </c>
      <c r="C2527" s="37">
        <v>15789.8</v>
      </c>
      <c r="D2527" s="37">
        <v>15789.8</v>
      </c>
      <c r="E2527" s="37">
        <v>15789.8</v>
      </c>
      <c r="F2527" s="37">
        <v>13694.009999999998</v>
      </c>
      <c r="G2527" s="37">
        <v>13694.009999999998</v>
      </c>
      <c r="H2527" s="37">
        <v>13694.009999999998</v>
      </c>
      <c r="I2527" s="37">
        <v>13694.009999999998</v>
      </c>
      <c r="J2527" s="37">
        <v>13694.009999999998</v>
      </c>
      <c r="K2527" s="37">
        <v>13694.009999999998</v>
      </c>
      <c r="L2527" s="37">
        <v>13694.009999999998</v>
      </c>
      <c r="M2527" s="37">
        <v>13694.009999999998</v>
      </c>
      <c r="N2527" s="37">
        <f>13694.01-4811.13</f>
        <v>8882.880000000001</v>
      </c>
      <c r="O2527" s="37">
        <f t="shared" si="120"/>
        <v>8882.880000000001</v>
      </c>
      <c r="P2527" s="37">
        <f t="shared" si="120"/>
        <v>8882.880000000001</v>
      </c>
      <c r="Q2527" s="37">
        <f t="shared" si="120"/>
        <v>8882.880000000001</v>
      </c>
      <c r="R2527" s="37">
        <f>Q2527-8882.88</f>
        <v>0</v>
      </c>
      <c r="S2527" s="37">
        <f>R2527</f>
        <v>0</v>
      </c>
    </row>
    <row r="2528" spans="2:19">
      <c r="B2528" s="6">
        <v>1967</v>
      </c>
      <c r="C2528" s="37">
        <v>0</v>
      </c>
      <c r="D2528" s="37">
        <v>0</v>
      </c>
      <c r="E2528" s="37">
        <v>0</v>
      </c>
      <c r="F2528" s="37">
        <v>0</v>
      </c>
      <c r="G2528" s="37">
        <v>0</v>
      </c>
      <c r="H2528" s="37">
        <v>0</v>
      </c>
      <c r="I2528" s="37">
        <v>0</v>
      </c>
      <c r="J2528" s="37"/>
      <c r="K2528" s="37"/>
      <c r="L2528" s="37"/>
      <c r="M2528" s="37">
        <v>0</v>
      </c>
      <c r="N2528" s="37">
        <v>0</v>
      </c>
      <c r="O2528" s="37">
        <f t="shared" si="120"/>
        <v>0</v>
      </c>
      <c r="P2528" s="37">
        <f t="shared" si="120"/>
        <v>0</v>
      </c>
      <c r="Q2528" s="37">
        <f t="shared" si="120"/>
        <v>0</v>
      </c>
      <c r="R2528" s="37">
        <f t="shared" si="120"/>
        <v>0</v>
      </c>
      <c r="S2528" s="37">
        <f t="shared" si="121"/>
        <v>0</v>
      </c>
    </row>
    <row r="2529" spans="2:19">
      <c r="B2529" s="6">
        <v>1966</v>
      </c>
      <c r="C2529" s="37">
        <v>0</v>
      </c>
      <c r="D2529" s="37">
        <v>0</v>
      </c>
      <c r="E2529" s="37">
        <v>0</v>
      </c>
      <c r="F2529" s="37">
        <v>0</v>
      </c>
      <c r="G2529" s="37">
        <v>0</v>
      </c>
      <c r="H2529" s="37">
        <v>0</v>
      </c>
      <c r="I2529" s="37">
        <v>0</v>
      </c>
      <c r="J2529" s="37"/>
      <c r="K2529" s="37"/>
      <c r="L2529" s="37"/>
      <c r="M2529" s="37">
        <v>0</v>
      </c>
      <c r="N2529" s="37">
        <v>0</v>
      </c>
      <c r="O2529" s="37">
        <f t="shared" si="120"/>
        <v>0</v>
      </c>
      <c r="P2529" s="37">
        <f t="shared" si="120"/>
        <v>0</v>
      </c>
      <c r="Q2529" s="37">
        <f t="shared" si="120"/>
        <v>0</v>
      </c>
      <c r="R2529" s="37">
        <f t="shared" si="120"/>
        <v>0</v>
      </c>
      <c r="S2529" s="37">
        <f t="shared" si="121"/>
        <v>0</v>
      </c>
    </row>
    <row r="2530" spans="2:19">
      <c r="B2530" s="6">
        <v>1965</v>
      </c>
      <c r="C2530" s="37">
        <v>7652.3</v>
      </c>
      <c r="D2530" s="37">
        <v>7012.21</v>
      </c>
      <c r="E2530" s="37">
        <v>7012.21</v>
      </c>
      <c r="F2530" s="37">
        <v>7012.21</v>
      </c>
      <c r="G2530" s="37">
        <v>7012.21</v>
      </c>
      <c r="H2530" s="37">
        <v>2201.08</v>
      </c>
      <c r="I2530" s="37">
        <v>2201.08</v>
      </c>
      <c r="J2530" s="37">
        <v>2201.08</v>
      </c>
      <c r="K2530" s="37">
        <v>2201.08</v>
      </c>
      <c r="L2530" s="37">
        <v>2201.08</v>
      </c>
      <c r="M2530" s="37">
        <v>2201.08</v>
      </c>
      <c r="N2530" s="37">
        <v>2201.08</v>
      </c>
      <c r="O2530" s="37">
        <f t="shared" si="120"/>
        <v>2201.08</v>
      </c>
      <c r="P2530" s="37">
        <f t="shared" si="120"/>
        <v>2201.08</v>
      </c>
      <c r="Q2530" s="37">
        <f t="shared" si="120"/>
        <v>2201.08</v>
      </c>
      <c r="R2530" s="37">
        <f>Q2530-2201.08</f>
        <v>0</v>
      </c>
      <c r="S2530" s="37">
        <f>R2530</f>
        <v>0</v>
      </c>
    </row>
    <row r="2531" spans="2:19">
      <c r="B2531" s="6">
        <v>1964</v>
      </c>
      <c r="C2531" s="37">
        <v>0</v>
      </c>
      <c r="D2531" s="37">
        <v>0</v>
      </c>
      <c r="E2531" s="37">
        <v>0</v>
      </c>
      <c r="F2531" s="37">
        <v>0</v>
      </c>
      <c r="G2531" s="37">
        <v>0</v>
      </c>
      <c r="H2531" s="37">
        <v>0</v>
      </c>
      <c r="I2531" s="37">
        <v>0</v>
      </c>
      <c r="J2531" s="37"/>
      <c r="K2531" s="37"/>
      <c r="L2531" s="37"/>
      <c r="M2531" s="37">
        <v>0</v>
      </c>
      <c r="N2531" s="37">
        <v>0</v>
      </c>
      <c r="O2531" s="37">
        <f t="shared" si="120"/>
        <v>0</v>
      </c>
      <c r="P2531" s="37">
        <f t="shared" si="120"/>
        <v>0</v>
      </c>
      <c r="Q2531" s="37">
        <f t="shared" si="120"/>
        <v>0</v>
      </c>
      <c r="R2531" s="37">
        <f t="shared" si="120"/>
        <v>0</v>
      </c>
      <c r="S2531" s="37">
        <f t="shared" si="121"/>
        <v>0</v>
      </c>
    </row>
    <row r="2532" spans="2:19">
      <c r="B2532" s="6">
        <v>1963</v>
      </c>
      <c r="C2532" s="37">
        <v>6128.2</v>
      </c>
      <c r="D2532" s="37">
        <v>6128.2</v>
      </c>
      <c r="E2532" s="37">
        <v>6128.2</v>
      </c>
      <c r="F2532" s="37">
        <v>6128.2</v>
      </c>
      <c r="G2532" s="37">
        <v>6128.2</v>
      </c>
      <c r="H2532" s="37">
        <v>6128.2</v>
      </c>
      <c r="I2532" s="37">
        <v>6128.2</v>
      </c>
      <c r="J2532" s="37">
        <v>6128.2</v>
      </c>
      <c r="K2532" s="37">
        <v>6128.2</v>
      </c>
      <c r="L2532" s="37">
        <v>6128.2</v>
      </c>
      <c r="M2532" s="37">
        <v>6128.2</v>
      </c>
      <c r="N2532" s="37">
        <v>6128.2</v>
      </c>
      <c r="O2532" s="37">
        <f t="shared" si="120"/>
        <v>6128.2</v>
      </c>
      <c r="P2532" s="37">
        <f t="shared" si="120"/>
        <v>6128.2</v>
      </c>
      <c r="Q2532" s="37">
        <f t="shared" si="120"/>
        <v>6128.2</v>
      </c>
      <c r="R2532" s="37">
        <f>Q2532-6128.2</f>
        <v>0</v>
      </c>
      <c r="S2532" s="37">
        <f>R2532</f>
        <v>0</v>
      </c>
    </row>
    <row r="2533" spans="2:19">
      <c r="B2533" s="6">
        <v>1962</v>
      </c>
      <c r="C2533" s="37">
        <v>0</v>
      </c>
      <c r="D2533" s="37">
        <v>0</v>
      </c>
      <c r="E2533" s="37">
        <v>0</v>
      </c>
      <c r="F2533" s="37">
        <v>0</v>
      </c>
      <c r="G2533" s="37">
        <v>0</v>
      </c>
      <c r="H2533" s="37">
        <v>0</v>
      </c>
      <c r="I2533" s="37">
        <v>0</v>
      </c>
      <c r="J2533" s="37"/>
      <c r="K2533" s="37"/>
      <c r="L2533" s="37"/>
      <c r="M2533" s="37">
        <v>0</v>
      </c>
      <c r="N2533" s="37">
        <v>0</v>
      </c>
      <c r="O2533" s="37">
        <f t="shared" si="120"/>
        <v>0</v>
      </c>
      <c r="P2533" s="37">
        <f t="shared" si="120"/>
        <v>0</v>
      </c>
      <c r="Q2533" s="37">
        <f t="shared" si="120"/>
        <v>0</v>
      </c>
      <c r="R2533" s="37">
        <f t="shared" si="120"/>
        <v>0</v>
      </c>
      <c r="S2533" s="37">
        <f t="shared" si="121"/>
        <v>0</v>
      </c>
    </row>
    <row r="2534" spans="2:19">
      <c r="B2534" s="6">
        <v>1961</v>
      </c>
      <c r="C2534" s="37">
        <v>6315.4</v>
      </c>
      <c r="D2534" s="37">
        <v>6315.4</v>
      </c>
      <c r="E2534" s="37">
        <v>6315.4</v>
      </c>
      <c r="F2534" s="37">
        <v>6315.4</v>
      </c>
      <c r="G2534" s="37">
        <v>6315.4</v>
      </c>
      <c r="H2534" s="37">
        <v>6315.4</v>
      </c>
      <c r="I2534" s="37">
        <v>6315.4</v>
      </c>
      <c r="J2534" s="37">
        <v>6315.4</v>
      </c>
      <c r="K2534" s="37">
        <v>6315.4</v>
      </c>
      <c r="L2534" s="37">
        <v>6315.4</v>
      </c>
      <c r="M2534" s="37">
        <v>6315.4</v>
      </c>
      <c r="N2534" s="37">
        <f>6315.4-5212.43</f>
        <v>1102.9699999999993</v>
      </c>
      <c r="O2534" s="37">
        <f t="shared" si="120"/>
        <v>1102.9699999999993</v>
      </c>
      <c r="P2534" s="37">
        <f t="shared" si="120"/>
        <v>1102.9699999999993</v>
      </c>
      <c r="Q2534" s="37">
        <f t="shared" si="120"/>
        <v>1102.9699999999993</v>
      </c>
      <c r="R2534" s="37">
        <f>Q2534-1102.97</f>
        <v>0</v>
      </c>
      <c r="S2534" s="37">
        <f>R2534</f>
        <v>0</v>
      </c>
    </row>
    <row r="2535" spans="2:19">
      <c r="B2535" s="6">
        <v>1960</v>
      </c>
      <c r="C2535" s="37">
        <v>5950.6</v>
      </c>
      <c r="D2535" s="37">
        <v>5950.6</v>
      </c>
      <c r="E2535" s="37">
        <v>5950.6</v>
      </c>
      <c r="F2535" s="37">
        <v>452.70000000000073</v>
      </c>
      <c r="G2535" s="37">
        <v>452.70000000000073</v>
      </c>
      <c r="H2535" s="37">
        <v>452.70000000000073</v>
      </c>
      <c r="I2535" s="37">
        <v>452.70000000000073</v>
      </c>
      <c r="J2535" s="37">
        <v>452.70000000000073</v>
      </c>
      <c r="K2535" s="37">
        <v>452.70000000000073</v>
      </c>
      <c r="L2535" s="37">
        <v>452.70000000000073</v>
      </c>
      <c r="M2535" s="37">
        <v>452.70000000000073</v>
      </c>
      <c r="N2535" s="37">
        <f>452.700000000001-452.7</f>
        <v>1.0231815394945443E-12</v>
      </c>
      <c r="O2535" s="37">
        <f t="shared" si="120"/>
        <v>1.0231815394945443E-12</v>
      </c>
      <c r="P2535" s="37">
        <f t="shared" si="120"/>
        <v>1.0231815394945443E-12</v>
      </c>
      <c r="Q2535" s="37">
        <f t="shared" si="120"/>
        <v>1.0231815394945443E-12</v>
      </c>
      <c r="R2535" s="37">
        <f t="shared" si="120"/>
        <v>1.0231815394945443E-12</v>
      </c>
      <c r="S2535" s="37">
        <f t="shared" si="121"/>
        <v>1.0231815394945443E-12</v>
      </c>
    </row>
    <row r="2536" spans="2:19">
      <c r="B2536" s="6">
        <v>1959</v>
      </c>
      <c r="C2536" s="37">
        <v>3139.6</v>
      </c>
      <c r="D2536" s="37">
        <v>1411.6</v>
      </c>
      <c r="E2536" s="37">
        <v>1411.6</v>
      </c>
      <c r="F2536" s="37">
        <v>1411.6</v>
      </c>
      <c r="G2536" s="37">
        <v>1411.6</v>
      </c>
      <c r="H2536" s="37">
        <v>1411.6</v>
      </c>
      <c r="I2536" s="37">
        <v>1411.6</v>
      </c>
      <c r="J2536" s="37">
        <v>1411.6</v>
      </c>
      <c r="K2536" s="37">
        <v>1411.6</v>
      </c>
      <c r="L2536" s="37">
        <v>1411.6</v>
      </c>
      <c r="M2536" s="37">
        <v>1411.6</v>
      </c>
      <c r="N2536" s="37">
        <f>1411.6-1411.6</f>
        <v>0</v>
      </c>
      <c r="O2536" s="37">
        <f t="shared" si="120"/>
        <v>0</v>
      </c>
      <c r="P2536" s="37">
        <f t="shared" si="120"/>
        <v>0</v>
      </c>
      <c r="Q2536" s="37">
        <f t="shared" si="120"/>
        <v>0</v>
      </c>
      <c r="R2536" s="37">
        <f t="shared" si="120"/>
        <v>0</v>
      </c>
      <c r="S2536" s="37">
        <f t="shared" si="121"/>
        <v>0</v>
      </c>
    </row>
    <row r="2537" spans="2:19">
      <c r="B2537" s="6">
        <v>1958</v>
      </c>
      <c r="C2537" s="37">
        <v>3019.4</v>
      </c>
      <c r="D2537" s="37">
        <v>3019.4</v>
      </c>
      <c r="E2537" s="37">
        <v>3019.4</v>
      </c>
      <c r="F2537" s="37">
        <v>442.11000000000013</v>
      </c>
      <c r="G2537" s="37">
        <v>442.11000000000013</v>
      </c>
      <c r="H2537" s="37">
        <v>442.11000000000013</v>
      </c>
      <c r="I2537" s="37">
        <v>442.11000000000013</v>
      </c>
      <c r="J2537" s="37">
        <v>442.11000000000013</v>
      </c>
      <c r="K2537" s="37">
        <v>442.11000000000013</v>
      </c>
      <c r="L2537" s="37">
        <v>442.11000000000013</v>
      </c>
      <c r="M2537" s="37">
        <v>442.11000000000013</v>
      </c>
      <c r="N2537" s="37">
        <f>442.11-442.11</f>
        <v>0</v>
      </c>
      <c r="O2537" s="37">
        <f t="shared" si="120"/>
        <v>0</v>
      </c>
      <c r="P2537" s="37">
        <f t="shared" si="120"/>
        <v>0</v>
      </c>
      <c r="Q2537" s="37">
        <f t="shared" si="120"/>
        <v>0</v>
      </c>
      <c r="R2537" s="37">
        <f t="shared" si="120"/>
        <v>0</v>
      </c>
      <c r="S2537" s="37">
        <f t="shared" si="121"/>
        <v>0</v>
      </c>
    </row>
    <row r="2538" spans="2:19">
      <c r="B2538" s="6">
        <v>1957</v>
      </c>
      <c r="C2538" s="37">
        <v>0</v>
      </c>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20">
      <c r="B2561" s="6">
        <v>1934</v>
      </c>
      <c r="C2561" s="37"/>
      <c r="D2561" s="37"/>
      <c r="E2561" s="37"/>
      <c r="F2561" s="37"/>
      <c r="G2561" s="37"/>
      <c r="H2561" s="37"/>
      <c r="I2561" s="37"/>
      <c r="J2561" s="37"/>
      <c r="K2561" s="37"/>
      <c r="L2561" s="37"/>
      <c r="M2561" s="37"/>
      <c r="N2561" s="37"/>
      <c r="O2561" s="37"/>
      <c r="P2561" s="37"/>
      <c r="Q2561" s="37"/>
      <c r="R2561" s="37"/>
      <c r="S2561" s="37"/>
    </row>
    <row r="2562" spans="1:20">
      <c r="B2562" s="6">
        <v>1933</v>
      </c>
      <c r="C2562" s="37"/>
      <c r="D2562" s="37"/>
      <c r="E2562" s="37"/>
      <c r="F2562" s="37"/>
      <c r="G2562" s="37"/>
      <c r="H2562" s="37"/>
      <c r="I2562" s="37"/>
      <c r="J2562" s="37"/>
      <c r="K2562" s="37"/>
      <c r="L2562" s="37"/>
      <c r="M2562" s="37"/>
      <c r="N2562" s="37"/>
      <c r="O2562" s="37"/>
      <c r="P2562" s="37"/>
      <c r="Q2562" s="37"/>
      <c r="R2562" s="37"/>
      <c r="S2562" s="37"/>
    </row>
    <row r="2563" spans="1:20">
      <c r="B2563" s="6">
        <v>1932</v>
      </c>
      <c r="C2563" s="37"/>
      <c r="D2563" s="37"/>
      <c r="E2563" s="37"/>
      <c r="F2563" s="37"/>
      <c r="G2563" s="37"/>
      <c r="H2563" s="37"/>
      <c r="I2563" s="37"/>
      <c r="J2563" s="37"/>
      <c r="K2563" s="37"/>
      <c r="L2563" s="37"/>
      <c r="M2563" s="37"/>
      <c r="N2563" s="37"/>
      <c r="O2563" s="37"/>
      <c r="P2563" s="37"/>
      <c r="Q2563" s="37"/>
      <c r="R2563" s="37"/>
      <c r="S2563" s="37"/>
    </row>
    <row r="2564" spans="1:20">
      <c r="B2564" s="6">
        <v>1931</v>
      </c>
      <c r="C2564" s="37"/>
      <c r="D2564" s="37"/>
      <c r="E2564" s="37"/>
      <c r="F2564" s="37"/>
      <c r="G2564" s="37"/>
      <c r="H2564" s="37"/>
      <c r="I2564" s="37"/>
      <c r="J2564" s="37"/>
      <c r="K2564" s="37"/>
      <c r="L2564" s="37"/>
      <c r="M2564" s="37"/>
      <c r="N2564" s="37"/>
      <c r="O2564" s="37"/>
      <c r="P2564" s="37"/>
      <c r="Q2564" s="37"/>
      <c r="R2564" s="37"/>
      <c r="S2564" s="37"/>
    </row>
    <row r="2565" spans="1:20">
      <c r="B2565" s="6">
        <v>1930</v>
      </c>
      <c r="C2565" s="37"/>
      <c r="D2565" s="37"/>
      <c r="E2565" s="37"/>
      <c r="F2565" s="37"/>
      <c r="G2565" s="37"/>
      <c r="H2565" s="37"/>
      <c r="I2565" s="37"/>
      <c r="J2565" s="37"/>
      <c r="K2565" s="37"/>
      <c r="L2565" s="37"/>
      <c r="M2565" s="37"/>
      <c r="N2565" s="37"/>
      <c r="O2565" s="37"/>
      <c r="P2565" s="37"/>
      <c r="Q2565" s="37"/>
      <c r="R2565" s="37"/>
      <c r="S2565" s="37"/>
    </row>
    <row r="2566" spans="1:20">
      <c r="A2566" s="75" t="s">
        <v>130</v>
      </c>
      <c r="B2566" s="7" t="s">
        <v>10</v>
      </c>
      <c r="C2566" s="8">
        <f>SUM(C2489:C2565)</f>
        <v>3304156.0300000007</v>
      </c>
      <c r="D2566" s="8">
        <f>SUM(D2488:D2565)</f>
        <v>3295266.0300000003</v>
      </c>
      <c r="E2566" s="8">
        <f>SUM(E2487:E2565)</f>
        <v>3295266.0300000003</v>
      </c>
      <c r="F2566" s="8">
        <f>SUM(F2486:F2565)</f>
        <v>3278333.8700000006</v>
      </c>
      <c r="G2566" s="8">
        <f>SUM(G2485:G2565)</f>
        <v>3249657.7000000007</v>
      </c>
      <c r="H2566" s="8">
        <f>SUM(H2479:H2565)</f>
        <v>3244846.5700000008</v>
      </c>
      <c r="I2566" s="8">
        <f>SUM(I2479:I2565)</f>
        <v>3418977.8200000003</v>
      </c>
      <c r="J2566" s="8">
        <f t="shared" ref="J2566" si="122">SUM(J2479:J2565)</f>
        <v>3468182.99</v>
      </c>
      <c r="K2566" s="8">
        <f>SUM(K2479:K2565)</f>
        <v>3553285.4200000004</v>
      </c>
      <c r="L2566" s="8">
        <f t="shared" ref="L2566" si="123">SUM(L2479:L2565)</f>
        <v>3553285.4200000004</v>
      </c>
      <c r="M2566" s="8">
        <f>SUM(M2479:M2565)</f>
        <v>3553285.4200000004</v>
      </c>
      <c r="N2566" s="11">
        <f>SUM(N2474:N2565)</f>
        <v>3454281.9300000011</v>
      </c>
      <c r="O2566" s="11">
        <f>SUM(O2474:O2565)</f>
        <v>3597780.8200000012</v>
      </c>
      <c r="P2566" s="11">
        <f>SUM(P2474:P2565)</f>
        <v>3936563.0200000019</v>
      </c>
      <c r="Q2566" s="11">
        <f>SUM(Q2474:Q2565)</f>
        <v>4226028.5600000005</v>
      </c>
      <c r="R2566" s="11">
        <f>SUM(R2473:R2565)</f>
        <v>4719042.4200000018</v>
      </c>
      <c r="S2566" s="11">
        <f>SUM(S2473:S2565)</f>
        <v>4877591.9600000018</v>
      </c>
      <c r="T2566" s="124"/>
    </row>
    <row r="2567" spans="1:20">
      <c r="A2567" s="76"/>
      <c r="B2567" s="7"/>
      <c r="C2567" s="8"/>
      <c r="D2567" s="8"/>
      <c r="E2567" s="8"/>
      <c r="F2567" s="8"/>
      <c r="G2567" s="8"/>
      <c r="H2567" s="8"/>
      <c r="I2567" s="8"/>
      <c r="J2567" s="8"/>
      <c r="K2567" s="8"/>
      <c r="L2567" s="8"/>
      <c r="M2567" s="10"/>
    </row>
    <row r="2568" spans="1:20"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20">
      <c r="A2569" s="38"/>
      <c r="B2569" s="6">
        <v>2021</v>
      </c>
      <c r="C2569" s="36"/>
      <c r="D2569" s="36"/>
      <c r="E2569" s="36"/>
      <c r="F2569" s="36"/>
      <c r="G2569" s="36"/>
      <c r="H2569" s="36"/>
      <c r="I2569" s="36"/>
      <c r="J2569" s="36"/>
      <c r="K2569" s="36"/>
      <c r="L2569" s="36"/>
      <c r="M2569" s="36"/>
      <c r="N2569" s="36"/>
      <c r="O2569" s="36"/>
      <c r="P2569" s="36"/>
      <c r="Q2569" s="36"/>
      <c r="R2569" s="37"/>
      <c r="S2569" s="37"/>
    </row>
    <row r="2570" spans="1:20">
      <c r="B2570" s="6">
        <v>2020</v>
      </c>
      <c r="C2570" s="36"/>
      <c r="D2570" s="36"/>
      <c r="E2570" s="36"/>
      <c r="F2570" s="36"/>
      <c r="G2570" s="36"/>
      <c r="H2570" s="36"/>
      <c r="I2570" s="36"/>
      <c r="J2570" s="36"/>
      <c r="K2570" s="36"/>
      <c r="L2570" s="36"/>
      <c r="M2570" s="36"/>
      <c r="N2570" s="36"/>
      <c r="O2570" s="36"/>
      <c r="P2570" s="36"/>
      <c r="Q2570" s="37"/>
      <c r="R2570" s="37"/>
      <c r="S2570" s="37"/>
    </row>
    <row r="2571" spans="1:20">
      <c r="A2571" s="40"/>
      <c r="B2571" s="6">
        <v>2019</v>
      </c>
      <c r="C2571" s="36"/>
      <c r="D2571" s="36"/>
      <c r="E2571" s="36"/>
      <c r="F2571" s="36"/>
      <c r="G2571" s="36"/>
      <c r="H2571" s="36"/>
      <c r="I2571" s="36"/>
      <c r="J2571" s="36"/>
      <c r="K2571" s="36"/>
      <c r="L2571" s="36"/>
      <c r="M2571" s="36"/>
      <c r="N2571" s="36"/>
      <c r="O2571" s="36"/>
      <c r="P2571" s="37"/>
      <c r="Q2571" s="37"/>
      <c r="R2571" s="37"/>
      <c r="S2571" s="37"/>
    </row>
    <row r="2572" spans="1:20">
      <c r="A2572" s="40"/>
      <c r="B2572" s="6">
        <v>2018</v>
      </c>
      <c r="C2572" s="36"/>
      <c r="D2572" s="36"/>
      <c r="E2572" s="36"/>
      <c r="F2572" s="36"/>
      <c r="G2572" s="36"/>
      <c r="H2572" s="36"/>
      <c r="I2572" s="36"/>
      <c r="J2572" s="36"/>
      <c r="K2572" s="36"/>
      <c r="L2572" s="36"/>
      <c r="M2572" s="36"/>
      <c r="N2572" s="36"/>
      <c r="O2572" s="37"/>
      <c r="P2572" s="37"/>
      <c r="Q2572" s="37"/>
      <c r="R2572" s="37"/>
      <c r="S2572" s="37"/>
    </row>
    <row r="2573" spans="1:20">
      <c r="A2573" s="40"/>
      <c r="B2573" s="6">
        <v>2017</v>
      </c>
      <c r="C2573" s="36"/>
      <c r="D2573" s="36"/>
      <c r="E2573" s="36"/>
      <c r="F2573" s="36"/>
      <c r="G2573" s="36"/>
      <c r="H2573" s="36"/>
      <c r="I2573" s="36"/>
      <c r="J2573" s="36"/>
      <c r="K2573" s="36"/>
      <c r="L2573" s="36"/>
      <c r="M2573" s="36"/>
      <c r="N2573" s="37"/>
      <c r="O2573" s="37"/>
      <c r="P2573" s="37"/>
      <c r="Q2573" s="37"/>
      <c r="R2573" s="37"/>
      <c r="S2573" s="37"/>
    </row>
    <row r="2574" spans="1:20">
      <c r="B2574" s="6">
        <v>2016</v>
      </c>
      <c r="C2574" s="36"/>
      <c r="D2574" s="36"/>
      <c r="E2574" s="36"/>
      <c r="F2574" s="36"/>
      <c r="G2574" s="36"/>
      <c r="H2574" s="36"/>
      <c r="I2574" s="36"/>
      <c r="J2574" s="36"/>
      <c r="K2574" s="36"/>
      <c r="L2574" s="36"/>
      <c r="M2574" s="37"/>
      <c r="N2574" s="37"/>
      <c r="O2574" s="37"/>
      <c r="P2574" s="37"/>
      <c r="Q2574" s="37"/>
      <c r="R2574" s="37"/>
      <c r="S2574" s="37"/>
    </row>
    <row r="2575" spans="1:20">
      <c r="B2575" s="6">
        <v>2015</v>
      </c>
      <c r="C2575" s="36"/>
      <c r="D2575" s="36"/>
      <c r="E2575" s="36"/>
      <c r="F2575" s="36"/>
      <c r="G2575" s="36"/>
      <c r="H2575" s="36"/>
      <c r="I2575" s="36"/>
      <c r="J2575" s="36"/>
      <c r="K2575" s="36"/>
      <c r="L2575" s="37"/>
      <c r="M2575" s="37"/>
      <c r="N2575" s="37"/>
      <c r="O2575" s="37"/>
      <c r="P2575" s="37"/>
      <c r="Q2575" s="37"/>
      <c r="R2575" s="37"/>
      <c r="S2575" s="37"/>
    </row>
    <row r="2576" spans="1:20">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124">SUM(J2574:J2660)</f>
        <v>0</v>
      </c>
      <c r="K2661" s="8">
        <f>SUM(K2574:K2660)</f>
        <v>0</v>
      </c>
      <c r="L2661" s="8">
        <f t="shared" ref="L2661" si="125">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126">SUM(J2669:J2755)</f>
        <v>0</v>
      </c>
      <c r="K2756" s="8">
        <f>SUM(K2669:K2755)</f>
        <v>0</v>
      </c>
      <c r="L2756" s="8">
        <f t="shared" ref="L2756" si="127">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v>8693.14</v>
      </c>
      <c r="R2760" s="37">
        <f>Q2760</f>
        <v>8693.14</v>
      </c>
      <c r="S2760" s="37">
        <f>R2760</f>
        <v>8693.14</v>
      </c>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128">SUM(J2764:J2850)</f>
        <v>0</v>
      </c>
      <c r="K2851" s="8">
        <f>SUM(K2764:K2850)</f>
        <v>0</v>
      </c>
      <c r="L2851" s="8">
        <f t="shared" ref="L2851" si="129">SUM(L2764:L2850)</f>
        <v>0</v>
      </c>
      <c r="M2851" s="8">
        <f>SUM(M2764:M2850)</f>
        <v>0</v>
      </c>
      <c r="N2851" s="11">
        <f>SUM(N2759:N2850)</f>
        <v>0</v>
      </c>
      <c r="O2851" s="11">
        <f>SUM(O2759:O2850)</f>
        <v>0</v>
      </c>
      <c r="P2851" s="11">
        <f>SUM(P2759:P2850)</f>
        <v>0</v>
      </c>
      <c r="Q2851" s="11">
        <f>SUM(Q2759:Q2850)</f>
        <v>8693.14</v>
      </c>
      <c r="R2851" s="11">
        <f>SUM(R2758:R2850)</f>
        <v>8693.14</v>
      </c>
      <c r="S2851" s="11">
        <f>SUM(S2758:S2850)</f>
        <v>8693.14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4319.55</v>
      </c>
    </row>
    <row r="2854" spans="1:19">
      <c r="A2854" s="38"/>
      <c r="B2854" s="6">
        <v>2021</v>
      </c>
      <c r="C2854" s="36"/>
      <c r="D2854" s="36"/>
      <c r="E2854" s="36"/>
      <c r="F2854" s="36"/>
      <c r="G2854" s="36"/>
      <c r="H2854" s="36"/>
      <c r="I2854" s="36"/>
      <c r="J2854" s="36"/>
      <c r="K2854" s="36"/>
      <c r="L2854" s="36"/>
      <c r="M2854" s="36"/>
      <c r="N2854" s="36"/>
      <c r="O2854" s="36"/>
      <c r="P2854" s="36"/>
      <c r="Q2854" s="36"/>
      <c r="R2854" s="37">
        <v>119059.26999999999</v>
      </c>
      <c r="S2854" s="37">
        <v>119059.26999999999</v>
      </c>
    </row>
    <row r="2855" spans="1:19">
      <c r="B2855" s="6">
        <v>2020</v>
      </c>
      <c r="C2855" s="36"/>
      <c r="D2855" s="36"/>
      <c r="E2855" s="36"/>
      <c r="F2855" s="36"/>
      <c r="G2855" s="36"/>
      <c r="H2855" s="36"/>
      <c r="I2855" s="36"/>
      <c r="J2855" s="36"/>
      <c r="K2855" s="36"/>
      <c r="L2855" s="36"/>
      <c r="M2855" s="36"/>
      <c r="N2855" s="36"/>
      <c r="O2855" s="36"/>
      <c r="P2855" s="36"/>
      <c r="Q2855" s="37">
        <v>44455.14</v>
      </c>
      <c r="R2855" s="37">
        <v>44455.14</v>
      </c>
      <c r="S2855" s="37">
        <v>44455.14</v>
      </c>
    </row>
    <row r="2856" spans="1:19">
      <c r="A2856" s="40"/>
      <c r="B2856" s="6">
        <v>2019</v>
      </c>
      <c r="C2856" s="36"/>
      <c r="D2856" s="36"/>
      <c r="E2856" s="36"/>
      <c r="F2856" s="36"/>
      <c r="G2856" s="36"/>
      <c r="H2856" s="36"/>
      <c r="I2856" s="36"/>
      <c r="J2856" s="36"/>
      <c r="K2856" s="36"/>
      <c r="L2856" s="36"/>
      <c r="M2856" s="36"/>
      <c r="N2856" s="36"/>
      <c r="O2856" s="36"/>
      <c r="P2856" s="37">
        <v>34230.720000000001</v>
      </c>
      <c r="Q2856" s="37">
        <v>34230.720000000001</v>
      </c>
      <c r="R2856" s="37">
        <v>34230.720000000001</v>
      </c>
      <c r="S2856" s="37">
        <v>34230.720000000001</v>
      </c>
    </row>
    <row r="2857" spans="1:19">
      <c r="A2857" s="40"/>
      <c r="B2857" s="6">
        <v>2018</v>
      </c>
      <c r="C2857" s="36"/>
      <c r="D2857" s="36"/>
      <c r="E2857" s="36"/>
      <c r="F2857" s="36"/>
      <c r="G2857" s="36"/>
      <c r="H2857" s="36"/>
      <c r="I2857" s="36"/>
      <c r="J2857" s="36"/>
      <c r="K2857" s="36"/>
      <c r="L2857" s="36"/>
      <c r="M2857" s="36"/>
      <c r="N2857" s="36"/>
      <c r="O2857" s="37">
        <v>14976.119999999999</v>
      </c>
      <c r="P2857" s="37">
        <v>14976.119999999999</v>
      </c>
      <c r="Q2857" s="37">
        <v>14976.119999999999</v>
      </c>
      <c r="R2857" s="37">
        <v>14976.119999999999</v>
      </c>
      <c r="S2857" s="37">
        <v>14976.119999999999</v>
      </c>
    </row>
    <row r="2858" spans="1:19">
      <c r="A2858" s="40"/>
      <c r="B2858" s="6">
        <v>2017</v>
      </c>
      <c r="C2858" s="36"/>
      <c r="D2858" s="36"/>
      <c r="E2858" s="36"/>
      <c r="F2858" s="36"/>
      <c r="G2858" s="36"/>
      <c r="H2858" s="36"/>
      <c r="I2858" s="36"/>
      <c r="J2858" s="36"/>
      <c r="K2858" s="36"/>
      <c r="L2858" s="36"/>
      <c r="M2858" s="36"/>
      <c r="N2858" s="37">
        <v>36851.4</v>
      </c>
      <c r="O2858" s="37">
        <f>N2858</f>
        <v>36851.4</v>
      </c>
      <c r="P2858" s="37">
        <f t="shared" ref="P2858:S2858" si="130">O2858</f>
        <v>36851.4</v>
      </c>
      <c r="Q2858" s="37">
        <f t="shared" si="130"/>
        <v>36851.4</v>
      </c>
      <c r="R2858" s="37">
        <f t="shared" si="130"/>
        <v>36851.4</v>
      </c>
      <c r="S2858" s="37">
        <f t="shared" si="130"/>
        <v>36851.4</v>
      </c>
    </row>
    <row r="2859" spans="1:19">
      <c r="B2859" s="6">
        <v>2016</v>
      </c>
      <c r="C2859" s="36"/>
      <c r="D2859" s="36"/>
      <c r="E2859" s="36"/>
      <c r="F2859" s="36"/>
      <c r="G2859" s="36"/>
      <c r="H2859" s="36"/>
      <c r="I2859" s="36"/>
      <c r="J2859" s="36"/>
      <c r="K2859" s="36"/>
      <c r="L2859" s="36"/>
      <c r="M2859" s="37">
        <v>57000</v>
      </c>
      <c r="N2859" s="37">
        <v>57000</v>
      </c>
      <c r="O2859" s="37">
        <f t="shared" ref="O2859:S2878" si="131">N2859</f>
        <v>57000</v>
      </c>
      <c r="P2859" s="37">
        <f t="shared" si="131"/>
        <v>57000</v>
      </c>
      <c r="Q2859" s="37">
        <f t="shared" si="131"/>
        <v>57000</v>
      </c>
      <c r="R2859" s="37">
        <f t="shared" si="131"/>
        <v>57000</v>
      </c>
      <c r="S2859" s="37">
        <f t="shared" si="131"/>
        <v>57000</v>
      </c>
    </row>
    <row r="2860" spans="1:19">
      <c r="B2860" s="6">
        <v>2015</v>
      </c>
      <c r="C2860" s="36"/>
      <c r="D2860" s="36"/>
      <c r="E2860" s="36"/>
      <c r="F2860" s="36"/>
      <c r="G2860" s="36"/>
      <c r="H2860" s="36"/>
      <c r="I2860" s="36"/>
      <c r="J2860" s="36"/>
      <c r="K2860" s="36"/>
      <c r="L2860" s="37">
        <v>87736.180000000008</v>
      </c>
      <c r="M2860" s="37">
        <v>87736.180000000008</v>
      </c>
      <c r="N2860" s="37">
        <v>87736.180000000008</v>
      </c>
      <c r="O2860" s="37">
        <f t="shared" si="131"/>
        <v>87736.180000000008</v>
      </c>
      <c r="P2860" s="37">
        <f t="shared" si="131"/>
        <v>87736.180000000008</v>
      </c>
      <c r="Q2860" s="37">
        <f t="shared" si="131"/>
        <v>87736.180000000008</v>
      </c>
      <c r="R2860" s="37">
        <f t="shared" si="131"/>
        <v>87736.180000000008</v>
      </c>
      <c r="S2860" s="37">
        <f t="shared" si="131"/>
        <v>87736.180000000008</v>
      </c>
    </row>
    <row r="2861" spans="1:19">
      <c r="B2861" s="6">
        <v>2014</v>
      </c>
      <c r="C2861" s="36"/>
      <c r="D2861" s="36"/>
      <c r="E2861" s="36"/>
      <c r="F2861" s="36"/>
      <c r="G2861" s="36"/>
      <c r="H2861" s="36"/>
      <c r="I2861" s="36"/>
      <c r="J2861" s="36"/>
      <c r="K2861" s="37">
        <v>14548.01</v>
      </c>
      <c r="L2861" s="37">
        <v>14548.01</v>
      </c>
      <c r="M2861" s="37">
        <v>14548.01</v>
      </c>
      <c r="N2861" s="37">
        <v>14548.01</v>
      </c>
      <c r="O2861" s="37">
        <f t="shared" si="131"/>
        <v>14548.01</v>
      </c>
      <c r="P2861" s="37">
        <f t="shared" si="131"/>
        <v>14548.01</v>
      </c>
      <c r="Q2861" s="37">
        <f t="shared" si="131"/>
        <v>14548.01</v>
      </c>
      <c r="R2861" s="37">
        <f t="shared" si="131"/>
        <v>14548.01</v>
      </c>
      <c r="S2861" s="37">
        <f t="shared" si="131"/>
        <v>14548.01</v>
      </c>
    </row>
    <row r="2862" spans="1:19">
      <c r="B2862" s="6">
        <v>2013</v>
      </c>
      <c r="C2862" s="36"/>
      <c r="D2862" s="36"/>
      <c r="E2862" s="36"/>
      <c r="F2862" s="36"/>
      <c r="G2862" s="36"/>
      <c r="H2862" s="36"/>
      <c r="I2862" s="36"/>
      <c r="J2862" s="37">
        <v>13338.93</v>
      </c>
      <c r="K2862" s="37">
        <v>13338.93</v>
      </c>
      <c r="L2862" s="37">
        <v>13338.93</v>
      </c>
      <c r="M2862" s="37">
        <v>13338.93</v>
      </c>
      <c r="N2862" s="37">
        <v>13338.93</v>
      </c>
      <c r="O2862" s="37">
        <f t="shared" si="131"/>
        <v>13338.93</v>
      </c>
      <c r="P2862" s="37">
        <f t="shared" si="131"/>
        <v>13338.93</v>
      </c>
      <c r="Q2862" s="37">
        <f t="shared" si="131"/>
        <v>13338.93</v>
      </c>
      <c r="R2862" s="37">
        <f t="shared" si="131"/>
        <v>13338.93</v>
      </c>
      <c r="S2862" s="37">
        <f t="shared" si="131"/>
        <v>13338.93</v>
      </c>
    </row>
    <row r="2863" spans="1:19">
      <c r="B2863" s="6">
        <v>2012</v>
      </c>
      <c r="C2863" s="36"/>
      <c r="D2863" s="36"/>
      <c r="E2863" s="36"/>
      <c r="F2863" s="36"/>
      <c r="G2863" s="36"/>
      <c r="H2863" s="36"/>
      <c r="I2863" s="37">
        <v>75995.589999999982</v>
      </c>
      <c r="J2863" s="37">
        <v>75995.589999999982</v>
      </c>
      <c r="K2863" s="37">
        <v>75995.589999999982</v>
      </c>
      <c r="L2863" s="37">
        <v>75995.589999999982</v>
      </c>
      <c r="M2863" s="37">
        <v>75995.589999999982</v>
      </c>
      <c r="N2863" s="37">
        <v>75995.589999999982</v>
      </c>
      <c r="O2863" s="37">
        <f t="shared" si="131"/>
        <v>75995.589999999982</v>
      </c>
      <c r="P2863" s="37">
        <f t="shared" si="131"/>
        <v>75995.589999999982</v>
      </c>
      <c r="Q2863" s="37">
        <f t="shared" si="131"/>
        <v>75995.589999999982</v>
      </c>
      <c r="R2863" s="37">
        <f t="shared" si="131"/>
        <v>75995.589999999982</v>
      </c>
      <c r="S2863" s="37">
        <f t="shared" si="131"/>
        <v>75995.589999999982</v>
      </c>
    </row>
    <row r="2864" spans="1:19">
      <c r="B2864" s="6">
        <v>2011</v>
      </c>
      <c r="C2864" s="36"/>
      <c r="D2864" s="36"/>
      <c r="E2864" s="36"/>
      <c r="F2864" s="36"/>
      <c r="G2864" s="36"/>
      <c r="H2864" s="37">
        <v>55379.56</v>
      </c>
      <c r="I2864" s="37">
        <v>55379.56</v>
      </c>
      <c r="J2864" s="37">
        <v>55379.56</v>
      </c>
      <c r="K2864" s="37">
        <v>55379.56</v>
      </c>
      <c r="L2864" s="37">
        <v>55379.56</v>
      </c>
      <c r="M2864" s="37">
        <v>55379.56</v>
      </c>
      <c r="N2864" s="37">
        <v>55379.56</v>
      </c>
      <c r="O2864" s="37">
        <f t="shared" si="131"/>
        <v>55379.56</v>
      </c>
      <c r="P2864" s="37">
        <f t="shared" si="131"/>
        <v>55379.56</v>
      </c>
      <c r="Q2864" s="37">
        <f t="shared" si="131"/>
        <v>55379.56</v>
      </c>
      <c r="R2864" s="37">
        <f t="shared" si="131"/>
        <v>55379.56</v>
      </c>
      <c r="S2864" s="37">
        <f t="shared" si="131"/>
        <v>55379.56</v>
      </c>
    </row>
    <row r="2865" spans="2:19">
      <c r="B2865" s="6">
        <v>2010</v>
      </c>
      <c r="C2865" s="36"/>
      <c r="D2865" s="36"/>
      <c r="E2865" s="36"/>
      <c r="F2865" s="36"/>
      <c r="G2865" s="37">
        <v>56277</v>
      </c>
      <c r="H2865" s="37">
        <v>56277</v>
      </c>
      <c r="I2865" s="37">
        <v>56277</v>
      </c>
      <c r="J2865" s="37">
        <v>56277</v>
      </c>
      <c r="K2865" s="37">
        <v>56277</v>
      </c>
      <c r="L2865" s="37">
        <v>56277</v>
      </c>
      <c r="M2865" s="37">
        <v>56277</v>
      </c>
      <c r="N2865" s="37">
        <v>56277</v>
      </c>
      <c r="O2865" s="37">
        <f t="shared" si="131"/>
        <v>56277</v>
      </c>
      <c r="P2865" s="37">
        <f t="shared" si="131"/>
        <v>56277</v>
      </c>
      <c r="Q2865" s="37">
        <f t="shared" si="131"/>
        <v>56277</v>
      </c>
      <c r="R2865" s="37">
        <f t="shared" si="131"/>
        <v>56277</v>
      </c>
      <c r="S2865" s="37">
        <f t="shared" si="131"/>
        <v>56277</v>
      </c>
    </row>
    <row r="2866" spans="2:19">
      <c r="B2866" s="6">
        <v>2009</v>
      </c>
      <c r="C2866" s="36"/>
      <c r="D2866" s="36"/>
      <c r="E2866" s="36"/>
      <c r="F2866" s="37">
        <v>81724</v>
      </c>
      <c r="G2866" s="37">
        <v>81724</v>
      </c>
      <c r="H2866" s="37">
        <v>81724</v>
      </c>
      <c r="I2866" s="37">
        <v>81724</v>
      </c>
      <c r="J2866" s="37">
        <v>81724</v>
      </c>
      <c r="K2866" s="37">
        <v>81724</v>
      </c>
      <c r="L2866" s="37">
        <v>81724</v>
      </c>
      <c r="M2866" s="37">
        <v>81724</v>
      </c>
      <c r="N2866" s="37">
        <v>81724</v>
      </c>
      <c r="O2866" s="37">
        <f t="shared" si="131"/>
        <v>81724</v>
      </c>
      <c r="P2866" s="37">
        <f t="shared" si="131"/>
        <v>81724</v>
      </c>
      <c r="Q2866" s="37">
        <f t="shared" si="131"/>
        <v>81724</v>
      </c>
      <c r="R2866" s="37">
        <f t="shared" si="131"/>
        <v>81724</v>
      </c>
      <c r="S2866" s="37">
        <f t="shared" si="131"/>
        <v>81724</v>
      </c>
    </row>
    <row r="2867" spans="2:19">
      <c r="B2867" s="6">
        <v>2008</v>
      </c>
      <c r="C2867" s="36"/>
      <c r="D2867" s="36"/>
      <c r="E2867" s="37">
        <v>341869</v>
      </c>
      <c r="F2867" s="37">
        <v>341869</v>
      </c>
      <c r="G2867" s="37">
        <v>341869</v>
      </c>
      <c r="H2867" s="37">
        <v>341869</v>
      </c>
      <c r="I2867" s="37">
        <v>341869</v>
      </c>
      <c r="J2867" s="37">
        <v>341869</v>
      </c>
      <c r="K2867" s="37">
        <v>341869</v>
      </c>
      <c r="L2867" s="37">
        <v>341869</v>
      </c>
      <c r="M2867" s="37">
        <v>341869</v>
      </c>
      <c r="N2867" s="37">
        <v>341869</v>
      </c>
      <c r="O2867" s="37">
        <f t="shared" si="131"/>
        <v>341869</v>
      </c>
      <c r="P2867" s="37">
        <f t="shared" si="131"/>
        <v>341869</v>
      </c>
      <c r="Q2867" s="37">
        <f t="shared" si="131"/>
        <v>341869</v>
      </c>
      <c r="R2867" s="37">
        <f t="shared" si="131"/>
        <v>341869</v>
      </c>
      <c r="S2867" s="37">
        <f t="shared" si="131"/>
        <v>341869</v>
      </c>
    </row>
    <row r="2868" spans="2:19">
      <c r="B2868" s="6">
        <v>2007</v>
      </c>
      <c r="C2868" s="36"/>
      <c r="D2868" s="37">
        <v>70972</v>
      </c>
      <c r="E2868" s="37">
        <v>70972</v>
      </c>
      <c r="F2868" s="37">
        <v>70972</v>
      </c>
      <c r="G2868" s="37">
        <v>70972</v>
      </c>
      <c r="H2868" s="37">
        <v>70972</v>
      </c>
      <c r="I2868" s="37">
        <v>70972</v>
      </c>
      <c r="J2868" s="37">
        <v>70972</v>
      </c>
      <c r="K2868" s="37">
        <v>70972</v>
      </c>
      <c r="L2868" s="37">
        <v>70972</v>
      </c>
      <c r="M2868" s="37">
        <v>70972</v>
      </c>
      <c r="N2868" s="37">
        <v>70972</v>
      </c>
      <c r="O2868" s="37">
        <f t="shared" si="131"/>
        <v>70972</v>
      </c>
      <c r="P2868" s="37">
        <f t="shared" si="131"/>
        <v>70972</v>
      </c>
      <c r="Q2868" s="37">
        <f t="shared" si="131"/>
        <v>70972</v>
      </c>
      <c r="R2868" s="37">
        <f t="shared" si="131"/>
        <v>70972</v>
      </c>
      <c r="S2868" s="37">
        <f t="shared" si="131"/>
        <v>70972</v>
      </c>
    </row>
    <row r="2869" spans="2:19">
      <c r="B2869" s="6">
        <v>2006</v>
      </c>
      <c r="C2869" s="37">
        <v>0</v>
      </c>
      <c r="D2869" s="37"/>
      <c r="E2869" s="37"/>
      <c r="F2869" s="37"/>
      <c r="G2869" s="37"/>
      <c r="H2869" s="37">
        <v>0</v>
      </c>
      <c r="I2869" s="37">
        <v>0</v>
      </c>
      <c r="J2869" s="37"/>
      <c r="K2869" s="37"/>
      <c r="L2869" s="37"/>
      <c r="M2869" s="37">
        <v>0</v>
      </c>
      <c r="N2869" s="37">
        <v>0</v>
      </c>
      <c r="O2869" s="37">
        <f t="shared" si="131"/>
        <v>0</v>
      </c>
      <c r="P2869" s="37">
        <f t="shared" si="131"/>
        <v>0</v>
      </c>
      <c r="Q2869" s="37">
        <f t="shared" si="131"/>
        <v>0</v>
      </c>
      <c r="R2869" s="37">
        <f t="shared" si="131"/>
        <v>0</v>
      </c>
      <c r="S2869" s="37">
        <f t="shared" si="131"/>
        <v>0</v>
      </c>
    </row>
    <row r="2870" spans="2:19">
      <c r="B2870" s="6">
        <v>2005</v>
      </c>
      <c r="C2870" s="37">
        <v>0</v>
      </c>
      <c r="D2870" s="37"/>
      <c r="E2870" s="37"/>
      <c r="F2870" s="37"/>
      <c r="G2870" s="37"/>
      <c r="H2870" s="37">
        <v>0</v>
      </c>
      <c r="I2870" s="37">
        <v>0</v>
      </c>
      <c r="J2870" s="37"/>
      <c r="K2870" s="37"/>
      <c r="L2870" s="37"/>
      <c r="M2870" s="37">
        <v>0</v>
      </c>
      <c r="N2870" s="37">
        <v>0</v>
      </c>
      <c r="O2870" s="37">
        <f t="shared" si="131"/>
        <v>0</v>
      </c>
      <c r="P2870" s="37">
        <f t="shared" si="131"/>
        <v>0</v>
      </c>
      <c r="Q2870" s="37">
        <f t="shared" si="131"/>
        <v>0</v>
      </c>
      <c r="R2870" s="37">
        <f t="shared" si="131"/>
        <v>0</v>
      </c>
      <c r="S2870" s="37">
        <f t="shared" si="131"/>
        <v>0</v>
      </c>
    </row>
    <row r="2871" spans="2:19">
      <c r="B2871" s="6">
        <v>2004</v>
      </c>
      <c r="C2871" s="37">
        <v>0</v>
      </c>
      <c r="D2871" s="37"/>
      <c r="E2871" s="37"/>
      <c r="F2871" s="37"/>
      <c r="G2871" s="37"/>
      <c r="H2871" s="37">
        <v>0</v>
      </c>
      <c r="I2871" s="37">
        <v>0</v>
      </c>
      <c r="J2871" s="37"/>
      <c r="K2871" s="37"/>
      <c r="L2871" s="37"/>
      <c r="M2871" s="37">
        <v>0</v>
      </c>
      <c r="N2871" s="37">
        <v>0</v>
      </c>
      <c r="O2871" s="37">
        <f t="shared" si="131"/>
        <v>0</v>
      </c>
      <c r="P2871" s="37">
        <f t="shared" si="131"/>
        <v>0</v>
      </c>
      <c r="Q2871" s="37">
        <f t="shared" si="131"/>
        <v>0</v>
      </c>
      <c r="R2871" s="37">
        <f t="shared" si="131"/>
        <v>0</v>
      </c>
      <c r="S2871" s="37">
        <f t="shared" si="131"/>
        <v>0</v>
      </c>
    </row>
    <row r="2872" spans="2:19">
      <c r="B2872" s="6">
        <v>2003</v>
      </c>
      <c r="C2872" s="37">
        <v>5002.99</v>
      </c>
      <c r="D2872" s="37">
        <v>5002.99</v>
      </c>
      <c r="E2872" s="37">
        <v>5002.99</v>
      </c>
      <c r="F2872" s="37">
        <v>5002.99</v>
      </c>
      <c r="G2872" s="37">
        <v>5002.99</v>
      </c>
      <c r="H2872" s="37">
        <v>5002.99</v>
      </c>
      <c r="I2872" s="37">
        <v>5002.99</v>
      </c>
      <c r="J2872" s="37">
        <v>5002.99</v>
      </c>
      <c r="K2872" s="37">
        <v>5002.99</v>
      </c>
      <c r="L2872" s="37">
        <v>5002.99</v>
      </c>
      <c r="M2872" s="37">
        <v>5002.99</v>
      </c>
      <c r="N2872" s="37">
        <v>5002.99</v>
      </c>
      <c r="O2872" s="37">
        <f t="shared" si="131"/>
        <v>5002.99</v>
      </c>
      <c r="P2872" s="37">
        <f t="shared" si="131"/>
        <v>5002.99</v>
      </c>
      <c r="Q2872" s="37">
        <f t="shared" si="131"/>
        <v>5002.99</v>
      </c>
      <c r="R2872" s="37">
        <f t="shared" si="131"/>
        <v>5002.99</v>
      </c>
      <c r="S2872" s="37">
        <f t="shared" si="131"/>
        <v>5002.99</v>
      </c>
    </row>
    <row r="2873" spans="2:19">
      <c r="B2873" s="6">
        <v>2002</v>
      </c>
      <c r="C2873" s="37">
        <v>49750</v>
      </c>
      <c r="D2873" s="37">
        <v>49750</v>
      </c>
      <c r="E2873" s="37">
        <v>49750</v>
      </c>
      <c r="F2873" s="37">
        <v>49750</v>
      </c>
      <c r="G2873" s="37">
        <v>49750</v>
      </c>
      <c r="H2873" s="37">
        <v>49750</v>
      </c>
      <c r="I2873" s="37">
        <v>49750</v>
      </c>
      <c r="J2873" s="37">
        <v>49750</v>
      </c>
      <c r="K2873" s="37">
        <v>49750</v>
      </c>
      <c r="L2873" s="37">
        <v>49750</v>
      </c>
      <c r="M2873" s="37">
        <v>49750</v>
      </c>
      <c r="N2873" s="37">
        <v>49750</v>
      </c>
      <c r="O2873" s="37">
        <f t="shared" si="131"/>
        <v>49750</v>
      </c>
      <c r="P2873" s="37">
        <f t="shared" si="131"/>
        <v>49750</v>
      </c>
      <c r="Q2873" s="37">
        <f t="shared" si="131"/>
        <v>49750</v>
      </c>
      <c r="R2873" s="37">
        <f t="shared" si="131"/>
        <v>49750</v>
      </c>
      <c r="S2873" s="37">
        <f t="shared" si="131"/>
        <v>49750</v>
      </c>
    </row>
    <row r="2874" spans="2:19">
      <c r="B2874" s="6">
        <v>2001</v>
      </c>
      <c r="C2874" s="37">
        <v>0</v>
      </c>
      <c r="D2874" s="37">
        <v>0</v>
      </c>
      <c r="E2874" s="37">
        <v>0</v>
      </c>
      <c r="F2874" s="37">
        <v>0</v>
      </c>
      <c r="G2874" s="37">
        <v>0</v>
      </c>
      <c r="H2874" s="37">
        <v>0</v>
      </c>
      <c r="I2874" s="37">
        <v>0</v>
      </c>
      <c r="J2874" s="37"/>
      <c r="K2874" s="37"/>
      <c r="L2874" s="37"/>
      <c r="M2874" s="37">
        <v>0</v>
      </c>
      <c r="N2874" s="37">
        <v>0</v>
      </c>
      <c r="O2874" s="37">
        <f t="shared" si="131"/>
        <v>0</v>
      </c>
      <c r="P2874" s="37">
        <f t="shared" si="131"/>
        <v>0</v>
      </c>
      <c r="Q2874" s="37">
        <f t="shared" si="131"/>
        <v>0</v>
      </c>
      <c r="R2874" s="37">
        <f t="shared" si="131"/>
        <v>0</v>
      </c>
      <c r="S2874" s="37">
        <f t="shared" si="131"/>
        <v>0</v>
      </c>
    </row>
    <row r="2875" spans="2:19">
      <c r="B2875" s="6">
        <v>2000</v>
      </c>
      <c r="C2875" s="37">
        <v>14900.62</v>
      </c>
      <c r="D2875" s="37">
        <v>14900.62</v>
      </c>
      <c r="E2875" s="37">
        <v>14900.62</v>
      </c>
      <c r="F2875" s="37">
        <v>14900.62</v>
      </c>
      <c r="G2875" s="37">
        <v>14900.62</v>
      </c>
      <c r="H2875" s="37">
        <v>14900.62</v>
      </c>
      <c r="I2875" s="37">
        <v>14900.62</v>
      </c>
      <c r="J2875" s="37">
        <v>14900.62</v>
      </c>
      <c r="K2875" s="37">
        <v>14900.62</v>
      </c>
      <c r="L2875" s="37">
        <v>14900.62</v>
      </c>
      <c r="M2875" s="37">
        <v>14900.62</v>
      </c>
      <c r="N2875" s="37">
        <v>14900.62</v>
      </c>
      <c r="O2875" s="37">
        <f t="shared" si="131"/>
        <v>14900.62</v>
      </c>
      <c r="P2875" s="37">
        <f t="shared" si="131"/>
        <v>14900.62</v>
      </c>
      <c r="Q2875" s="37">
        <f t="shared" si="131"/>
        <v>14900.62</v>
      </c>
      <c r="R2875" s="37">
        <f t="shared" si="131"/>
        <v>14900.62</v>
      </c>
      <c r="S2875" s="37">
        <f t="shared" si="131"/>
        <v>14900.62</v>
      </c>
    </row>
    <row r="2876" spans="2:19">
      <c r="B2876" s="6">
        <v>1999</v>
      </c>
      <c r="C2876" s="37">
        <v>0</v>
      </c>
      <c r="D2876" s="37">
        <v>0</v>
      </c>
      <c r="E2876" s="37">
        <v>0</v>
      </c>
      <c r="F2876" s="37">
        <v>0</v>
      </c>
      <c r="G2876" s="37">
        <v>0</v>
      </c>
      <c r="H2876" s="37">
        <v>0</v>
      </c>
      <c r="I2876" s="37">
        <v>0</v>
      </c>
      <c r="J2876" s="37"/>
      <c r="K2876" s="37"/>
      <c r="L2876" s="37"/>
      <c r="M2876" s="37">
        <v>0</v>
      </c>
      <c r="N2876" s="37">
        <v>0</v>
      </c>
      <c r="O2876" s="37">
        <f t="shared" si="131"/>
        <v>0</v>
      </c>
      <c r="P2876" s="37">
        <f t="shared" si="131"/>
        <v>0</v>
      </c>
      <c r="Q2876" s="37">
        <f t="shared" si="131"/>
        <v>0</v>
      </c>
      <c r="R2876" s="37">
        <f t="shared" si="131"/>
        <v>0</v>
      </c>
      <c r="S2876" s="37">
        <f t="shared" si="131"/>
        <v>0</v>
      </c>
    </row>
    <row r="2877" spans="2:19">
      <c r="B2877" s="6">
        <v>1998</v>
      </c>
      <c r="C2877" s="37">
        <v>0</v>
      </c>
      <c r="D2877" s="37">
        <v>0</v>
      </c>
      <c r="E2877" s="37">
        <v>0</v>
      </c>
      <c r="F2877" s="37">
        <v>0</v>
      </c>
      <c r="G2877" s="37">
        <v>0</v>
      </c>
      <c r="H2877" s="37">
        <v>0</v>
      </c>
      <c r="I2877" s="37">
        <v>0</v>
      </c>
      <c r="J2877" s="37"/>
      <c r="K2877" s="37"/>
      <c r="L2877" s="37"/>
      <c r="M2877" s="37">
        <v>0</v>
      </c>
      <c r="N2877" s="37">
        <v>0</v>
      </c>
      <c r="O2877" s="37">
        <f t="shared" si="131"/>
        <v>0</v>
      </c>
      <c r="P2877" s="37">
        <f t="shared" si="131"/>
        <v>0</v>
      </c>
      <c r="Q2877" s="37">
        <f t="shared" si="131"/>
        <v>0</v>
      </c>
      <c r="R2877" s="37">
        <f t="shared" si="131"/>
        <v>0</v>
      </c>
      <c r="S2877" s="37">
        <f t="shared" si="131"/>
        <v>0</v>
      </c>
    </row>
    <row r="2878" spans="2:19">
      <c r="B2878" s="6">
        <v>1997</v>
      </c>
      <c r="C2878" s="37">
        <v>146643.06</v>
      </c>
      <c r="D2878" s="37">
        <v>146643.06</v>
      </c>
      <c r="E2878" s="37">
        <v>146643.06</v>
      </c>
      <c r="F2878" s="37">
        <v>146643.06</v>
      </c>
      <c r="G2878" s="37">
        <v>146643.06</v>
      </c>
      <c r="H2878" s="37">
        <v>146643.06</v>
      </c>
      <c r="I2878" s="37">
        <v>145520.53</v>
      </c>
      <c r="J2878" s="37">
        <v>145520.53</v>
      </c>
      <c r="K2878" s="37">
        <v>145520.53</v>
      </c>
      <c r="L2878" s="37">
        <v>145520.53</v>
      </c>
      <c r="M2878" s="37">
        <v>145520.53</v>
      </c>
      <c r="N2878" s="37">
        <v>130195.88</v>
      </c>
      <c r="O2878" s="37">
        <f t="shared" si="131"/>
        <v>130195.88</v>
      </c>
      <c r="P2878" s="37">
        <f t="shared" si="131"/>
        <v>130195.88</v>
      </c>
      <c r="Q2878" s="37">
        <f t="shared" si="131"/>
        <v>130195.88</v>
      </c>
      <c r="R2878" s="37">
        <f t="shared" si="131"/>
        <v>130195.88</v>
      </c>
      <c r="S2878" s="37">
        <f t="shared" si="131"/>
        <v>130195.88</v>
      </c>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20">
      <c r="B2945" s="6">
        <v>1930</v>
      </c>
      <c r="C2945" s="37"/>
      <c r="D2945" s="37"/>
      <c r="E2945" s="37"/>
      <c r="F2945" s="37"/>
      <c r="G2945" s="37"/>
      <c r="H2945" s="37"/>
      <c r="I2945" s="37"/>
      <c r="J2945" s="37"/>
      <c r="K2945" s="37"/>
      <c r="L2945" s="37"/>
      <c r="M2945" s="37"/>
      <c r="N2945" s="37"/>
      <c r="O2945" s="37"/>
      <c r="P2945" s="37"/>
      <c r="Q2945" s="37"/>
      <c r="R2945" s="37"/>
      <c r="S2945" s="37"/>
    </row>
    <row r="2946" spans="1:20" ht="51">
      <c r="A2946" s="75" t="s">
        <v>134</v>
      </c>
      <c r="B2946" s="7" t="s">
        <v>10</v>
      </c>
      <c r="C2946" s="8">
        <f>SUM(C2869:C2945)</f>
        <v>216296.66999999998</v>
      </c>
      <c r="D2946" s="8">
        <f>SUM(D2868:D2945)</f>
        <v>287268.67000000004</v>
      </c>
      <c r="E2946" s="8">
        <f>SUM(E2867:E2945)</f>
        <v>629137.66999999993</v>
      </c>
      <c r="F2946" s="8">
        <f>SUM(F2866:F2945)</f>
        <v>710861.66999999993</v>
      </c>
      <c r="G2946" s="8">
        <f>SUM(G2865:G2945)</f>
        <v>767138.66999999993</v>
      </c>
      <c r="H2946" s="8">
        <f>SUM(H2859:H2945)</f>
        <v>822518.23</v>
      </c>
      <c r="I2946" s="8">
        <f>SUM(I2859:I2945)</f>
        <v>897391.28999999992</v>
      </c>
      <c r="J2946" s="8">
        <f t="shared" ref="J2946" si="132">SUM(J2859:J2945)</f>
        <v>910730.22</v>
      </c>
      <c r="K2946" s="8">
        <f>SUM(K2859:K2945)</f>
        <v>925278.23</v>
      </c>
      <c r="L2946" s="8">
        <f t="shared" ref="L2946" si="133">SUM(L2859:L2945)</f>
        <v>1013014.41</v>
      </c>
      <c r="M2946" s="11">
        <f>SUM(M2859:M2945)</f>
        <v>1070014.4099999999</v>
      </c>
      <c r="N2946" s="11">
        <f>SUM(N2854:N2945)</f>
        <v>1091541.1599999999</v>
      </c>
      <c r="O2946" s="11">
        <f>SUM(O2854:O2945)</f>
        <v>1106517.28</v>
      </c>
      <c r="P2946" s="11">
        <f>SUM(P2854:P2945)</f>
        <v>1140748</v>
      </c>
      <c r="Q2946" s="11">
        <f>SUM(Q2854:Q2945)</f>
        <v>1185203.1400000001</v>
      </c>
      <c r="R2946" s="11">
        <f>SUM(R2853:R2945)</f>
        <v>1304262.4100000001</v>
      </c>
      <c r="S2946" s="11">
        <f>SUM(S2853:S2945)</f>
        <v>1308581.96</v>
      </c>
      <c r="T2946" s="124"/>
    </row>
    <row r="2947" spans="1:20" s="78" customFormat="1">
      <c r="A2947" s="76"/>
      <c r="B2947" s="7"/>
      <c r="C2947" s="8"/>
      <c r="D2947" s="8"/>
      <c r="E2947" s="8"/>
      <c r="F2947" s="8"/>
      <c r="G2947" s="8"/>
      <c r="H2947" s="8"/>
      <c r="I2947" s="8"/>
      <c r="J2947" s="8"/>
      <c r="K2947" s="8"/>
      <c r="L2947" s="8"/>
      <c r="M2947" s="10"/>
      <c r="N2947" s="35"/>
      <c r="O2947" s="35"/>
      <c r="P2947" s="35"/>
      <c r="Q2947" s="35"/>
      <c r="R2947" s="35"/>
      <c r="S2947" s="35"/>
    </row>
    <row r="2948" spans="1:20">
      <c r="A2948" s="77" t="s">
        <v>135</v>
      </c>
      <c r="B2948" s="6">
        <v>2022</v>
      </c>
      <c r="C2948" s="36"/>
      <c r="D2948" s="36"/>
      <c r="E2948" s="36"/>
      <c r="F2948" s="36"/>
      <c r="G2948" s="36"/>
      <c r="H2948" s="36"/>
      <c r="I2948" s="36"/>
      <c r="J2948" s="36"/>
      <c r="K2948" s="36"/>
      <c r="L2948" s="36"/>
      <c r="M2948" s="36"/>
      <c r="N2948" s="36"/>
      <c r="O2948" s="36"/>
      <c r="P2948" s="36"/>
      <c r="Q2948" s="36"/>
      <c r="R2948" s="74"/>
      <c r="S2948" s="37">
        <v>201352.43</v>
      </c>
    </row>
    <row r="2949" spans="1:20">
      <c r="A2949" s="38"/>
      <c r="B2949" s="6">
        <v>2021</v>
      </c>
      <c r="C2949" s="36"/>
      <c r="D2949" s="36"/>
      <c r="E2949" s="36"/>
      <c r="F2949" s="36"/>
      <c r="G2949" s="36"/>
      <c r="H2949" s="36"/>
      <c r="I2949" s="36"/>
      <c r="J2949" s="36"/>
      <c r="K2949" s="36"/>
      <c r="L2949" s="36"/>
      <c r="M2949" s="36"/>
      <c r="N2949" s="36"/>
      <c r="O2949" s="36"/>
      <c r="P2949" s="36"/>
      <c r="Q2949" s="36"/>
      <c r="R2949" s="37">
        <v>268544.78000000003</v>
      </c>
      <c r="S2949" s="37">
        <v>268544.78000000003</v>
      </c>
    </row>
    <row r="2950" spans="1:20">
      <c r="B2950" s="6">
        <v>2020</v>
      </c>
      <c r="C2950" s="36"/>
      <c r="D2950" s="36"/>
      <c r="E2950" s="36"/>
      <c r="F2950" s="36"/>
      <c r="G2950" s="36"/>
      <c r="H2950" s="36"/>
      <c r="I2950" s="36"/>
      <c r="J2950" s="36"/>
      <c r="K2950" s="36"/>
      <c r="L2950" s="36"/>
      <c r="M2950" s="36"/>
      <c r="N2950" s="36"/>
      <c r="O2950" s="36"/>
      <c r="P2950" s="36"/>
      <c r="Q2950" s="37">
        <v>263143.71000000002</v>
      </c>
      <c r="R2950" s="37">
        <v>263143.71000000002</v>
      </c>
      <c r="S2950" s="37">
        <v>263143.71000000002</v>
      </c>
    </row>
    <row r="2951" spans="1:20">
      <c r="A2951" s="40"/>
      <c r="B2951" s="6">
        <v>2019</v>
      </c>
      <c r="C2951" s="36"/>
      <c r="D2951" s="36"/>
      <c r="E2951" s="36"/>
      <c r="F2951" s="36"/>
      <c r="G2951" s="36"/>
      <c r="H2951" s="36"/>
      <c r="I2951" s="36"/>
      <c r="J2951" s="36"/>
      <c r="K2951" s="36"/>
      <c r="L2951" s="36"/>
      <c r="M2951" s="36"/>
      <c r="N2951" s="36"/>
      <c r="O2951" s="36"/>
      <c r="P2951" s="37">
        <v>117646.74</v>
      </c>
      <c r="Q2951" s="37">
        <v>117646.74</v>
      </c>
      <c r="R2951" s="37">
        <v>117646.74</v>
      </c>
      <c r="S2951" s="37">
        <v>117646.74</v>
      </c>
    </row>
    <row r="2952" spans="1:20">
      <c r="A2952" s="40"/>
      <c r="B2952" s="6">
        <v>2018</v>
      </c>
      <c r="C2952" s="36"/>
      <c r="D2952" s="36"/>
      <c r="E2952" s="36"/>
      <c r="F2952" s="36"/>
      <c r="G2952" s="36"/>
      <c r="H2952" s="36"/>
      <c r="I2952" s="36"/>
      <c r="J2952" s="36"/>
      <c r="K2952" s="36"/>
      <c r="L2952" s="36"/>
      <c r="M2952" s="36"/>
      <c r="N2952" s="36"/>
      <c r="O2952" s="37">
        <v>150222.6</v>
      </c>
      <c r="P2952" s="37">
        <v>150222.6</v>
      </c>
      <c r="Q2952" s="37">
        <v>150222.6</v>
      </c>
      <c r="R2952" s="37">
        <v>150222.6</v>
      </c>
      <c r="S2952" s="37">
        <v>150222.6</v>
      </c>
    </row>
    <row r="2953" spans="1:20">
      <c r="A2953" s="40"/>
      <c r="B2953" s="6">
        <v>2017</v>
      </c>
      <c r="C2953" s="36"/>
      <c r="D2953" s="36"/>
      <c r="E2953" s="36"/>
      <c r="F2953" s="36"/>
      <c r="G2953" s="36"/>
      <c r="H2953" s="36"/>
      <c r="I2953" s="36"/>
      <c r="J2953" s="36"/>
      <c r="K2953" s="36"/>
      <c r="L2953" s="36"/>
      <c r="M2953" s="36"/>
      <c r="N2953" s="37">
        <v>74943.11</v>
      </c>
      <c r="O2953" s="37">
        <v>74943.11</v>
      </c>
      <c r="P2953" s="37">
        <v>74943.11</v>
      </c>
      <c r="Q2953" s="37">
        <v>74943.11</v>
      </c>
      <c r="R2953" s="37">
        <v>74943.11</v>
      </c>
      <c r="S2953" s="37">
        <v>74943.11</v>
      </c>
    </row>
    <row r="2954" spans="1:20">
      <c r="B2954" s="6">
        <v>2016</v>
      </c>
      <c r="C2954" s="36"/>
      <c r="D2954" s="36"/>
      <c r="E2954" s="36"/>
      <c r="F2954" s="36"/>
      <c r="G2954" s="36"/>
      <c r="H2954" s="36"/>
      <c r="I2954" s="36"/>
      <c r="J2954" s="36"/>
      <c r="K2954" s="36"/>
      <c r="L2954" s="36"/>
      <c r="M2954" s="37">
        <v>138590.12</v>
      </c>
      <c r="N2954" s="37">
        <v>138590.12</v>
      </c>
      <c r="O2954" s="37">
        <f t="shared" ref="O2954:S2989" si="134">N2954</f>
        <v>138590.12</v>
      </c>
      <c r="P2954" s="37">
        <f t="shared" si="134"/>
        <v>138590.12</v>
      </c>
      <c r="Q2954" s="37">
        <f t="shared" si="134"/>
        <v>138590.12</v>
      </c>
      <c r="R2954" s="37">
        <f>Q2954-676.39</f>
        <v>137913.72999999998</v>
      </c>
      <c r="S2954" s="37">
        <f>R2954</f>
        <v>137913.72999999998</v>
      </c>
    </row>
    <row r="2955" spans="1:20">
      <c r="B2955" s="6">
        <v>2015</v>
      </c>
      <c r="C2955" s="36"/>
      <c r="D2955" s="36"/>
      <c r="E2955" s="36"/>
      <c r="F2955" s="36"/>
      <c r="G2955" s="36"/>
      <c r="H2955" s="36"/>
      <c r="I2955" s="36"/>
      <c r="J2955" s="36"/>
      <c r="K2955" s="36"/>
      <c r="L2955" s="37">
        <v>92688</v>
      </c>
      <c r="M2955" s="37">
        <v>92688</v>
      </c>
      <c r="N2955" s="37">
        <v>92688</v>
      </c>
      <c r="O2955" s="37">
        <f t="shared" si="134"/>
        <v>92688</v>
      </c>
      <c r="P2955" s="37">
        <f t="shared" si="134"/>
        <v>92688</v>
      </c>
      <c r="Q2955" s="37">
        <f t="shared" si="134"/>
        <v>92688</v>
      </c>
      <c r="R2955" s="37">
        <f t="shared" si="134"/>
        <v>92688</v>
      </c>
      <c r="S2955" s="37">
        <f t="shared" si="134"/>
        <v>92688</v>
      </c>
    </row>
    <row r="2956" spans="1:20">
      <c r="B2956" s="6">
        <v>2014</v>
      </c>
      <c r="C2956" s="36"/>
      <c r="D2956" s="36"/>
      <c r="E2956" s="36"/>
      <c r="F2956" s="36"/>
      <c r="G2956" s="36"/>
      <c r="H2956" s="36"/>
      <c r="I2956" s="36"/>
      <c r="J2956" s="36"/>
      <c r="K2956" s="37">
        <v>70449.149999999994</v>
      </c>
      <c r="L2956" s="37">
        <v>70449.149999999994</v>
      </c>
      <c r="M2956" s="37">
        <v>70449.149999999994</v>
      </c>
      <c r="N2956" s="37">
        <v>70449.149999999994</v>
      </c>
      <c r="O2956" s="37">
        <f t="shared" si="134"/>
        <v>70449.149999999994</v>
      </c>
      <c r="P2956" s="37">
        <f t="shared" si="134"/>
        <v>70449.149999999994</v>
      </c>
      <c r="Q2956" s="37">
        <f t="shared" si="134"/>
        <v>70449.149999999994</v>
      </c>
      <c r="R2956" s="37">
        <f t="shared" si="134"/>
        <v>70449.149999999994</v>
      </c>
      <c r="S2956" s="37">
        <f t="shared" si="134"/>
        <v>70449.149999999994</v>
      </c>
    </row>
    <row r="2957" spans="1:20">
      <c r="B2957" s="6">
        <v>2013</v>
      </c>
      <c r="C2957" s="36"/>
      <c r="D2957" s="36"/>
      <c r="E2957" s="36"/>
      <c r="F2957" s="36"/>
      <c r="G2957" s="36"/>
      <c r="H2957" s="36"/>
      <c r="I2957" s="36"/>
      <c r="J2957" s="37">
        <v>102762.56</v>
      </c>
      <c r="K2957" s="37">
        <v>102762.56</v>
      </c>
      <c r="L2957" s="37">
        <v>102762.56</v>
      </c>
      <c r="M2957" s="37">
        <v>102762.56</v>
      </c>
      <c r="N2957" s="37">
        <v>102762.56</v>
      </c>
      <c r="O2957" s="37">
        <f t="shared" si="134"/>
        <v>102762.56</v>
      </c>
      <c r="P2957" s="37">
        <f t="shared" si="134"/>
        <v>102762.56</v>
      </c>
      <c r="Q2957" s="37">
        <f t="shared" si="134"/>
        <v>102762.56</v>
      </c>
      <c r="R2957" s="37">
        <f t="shared" si="134"/>
        <v>102762.56</v>
      </c>
      <c r="S2957" s="37">
        <f t="shared" si="134"/>
        <v>102762.56</v>
      </c>
    </row>
    <row r="2958" spans="1:20">
      <c r="B2958" s="6">
        <v>2012</v>
      </c>
      <c r="C2958" s="36"/>
      <c r="D2958" s="36"/>
      <c r="E2958" s="36"/>
      <c r="F2958" s="36"/>
      <c r="G2958" s="36"/>
      <c r="H2958" s="36"/>
      <c r="I2958" s="37">
        <v>78150.92</v>
      </c>
      <c r="J2958" s="37">
        <v>78150.92</v>
      </c>
      <c r="K2958" s="37">
        <v>78150.92</v>
      </c>
      <c r="L2958" s="37">
        <v>78150.92</v>
      </c>
      <c r="M2958" s="37">
        <v>78150.92</v>
      </c>
      <c r="N2958" s="37">
        <v>78150.92</v>
      </c>
      <c r="O2958" s="37">
        <f t="shared" si="134"/>
        <v>78150.92</v>
      </c>
      <c r="P2958" s="37">
        <f t="shared" si="134"/>
        <v>78150.92</v>
      </c>
      <c r="Q2958" s="37">
        <f t="shared" si="134"/>
        <v>78150.92</v>
      </c>
      <c r="R2958" s="37">
        <f t="shared" si="134"/>
        <v>78150.92</v>
      </c>
      <c r="S2958" s="37">
        <f t="shared" si="134"/>
        <v>78150.92</v>
      </c>
    </row>
    <row r="2959" spans="1:20">
      <c r="B2959" s="6">
        <v>2011</v>
      </c>
      <c r="C2959" s="36"/>
      <c r="D2959" s="36"/>
      <c r="E2959" s="36"/>
      <c r="F2959" s="36"/>
      <c r="G2959" s="36"/>
      <c r="H2959" s="37">
        <v>96082.41</v>
      </c>
      <c r="I2959" s="37">
        <v>96082.41</v>
      </c>
      <c r="J2959" s="37">
        <v>96082.41</v>
      </c>
      <c r="K2959" s="37">
        <v>96082.41</v>
      </c>
      <c r="L2959" s="37">
        <v>96082.41</v>
      </c>
      <c r="M2959" s="37">
        <v>96082.41</v>
      </c>
      <c r="N2959" s="37">
        <v>96082.41</v>
      </c>
      <c r="O2959" s="37">
        <f t="shared" si="134"/>
        <v>96082.41</v>
      </c>
      <c r="P2959" s="37">
        <f t="shared" si="134"/>
        <v>96082.41</v>
      </c>
      <c r="Q2959" s="37">
        <f t="shared" si="134"/>
        <v>96082.41</v>
      </c>
      <c r="R2959" s="37">
        <f t="shared" si="134"/>
        <v>96082.41</v>
      </c>
      <c r="S2959" s="37">
        <f t="shared" si="134"/>
        <v>96082.41</v>
      </c>
    </row>
    <row r="2960" spans="1:20">
      <c r="B2960" s="6">
        <v>2010</v>
      </c>
      <c r="C2960" s="36"/>
      <c r="D2960" s="36"/>
      <c r="E2960" s="36"/>
      <c r="F2960" s="36"/>
      <c r="G2960" s="37">
        <v>65975</v>
      </c>
      <c r="H2960" s="37">
        <v>65975</v>
      </c>
      <c r="I2960" s="37">
        <v>65975</v>
      </c>
      <c r="J2960" s="37">
        <v>65975</v>
      </c>
      <c r="K2960" s="37">
        <v>65975</v>
      </c>
      <c r="L2960" s="37">
        <v>65975</v>
      </c>
      <c r="M2960" s="37">
        <v>65975</v>
      </c>
      <c r="N2960" s="37">
        <v>65975</v>
      </c>
      <c r="O2960" s="37">
        <f t="shared" si="134"/>
        <v>65975</v>
      </c>
      <c r="P2960" s="37">
        <f t="shared" si="134"/>
        <v>65975</v>
      </c>
      <c r="Q2960" s="37">
        <f>P2960-87.26</f>
        <v>65887.740000000005</v>
      </c>
      <c r="R2960" s="37">
        <f t="shared" ref="R2960:S2983" si="135">Q2960</f>
        <v>65887.740000000005</v>
      </c>
      <c r="S2960" s="37">
        <f t="shared" si="135"/>
        <v>65887.740000000005</v>
      </c>
    </row>
    <row r="2961" spans="2:19">
      <c r="B2961" s="6">
        <v>2009</v>
      </c>
      <c r="C2961" s="36"/>
      <c r="D2961" s="36"/>
      <c r="E2961" s="36"/>
      <c r="F2961" s="37">
        <v>67800</v>
      </c>
      <c r="G2961" s="37">
        <v>67800</v>
      </c>
      <c r="H2961" s="37">
        <v>67800</v>
      </c>
      <c r="I2961" s="37">
        <v>67800</v>
      </c>
      <c r="J2961" s="37">
        <v>67800</v>
      </c>
      <c r="K2961" s="37">
        <v>67800</v>
      </c>
      <c r="L2961" s="37">
        <v>67800</v>
      </c>
      <c r="M2961" s="37">
        <v>67800</v>
      </c>
      <c r="N2961" s="37">
        <v>67800</v>
      </c>
      <c r="O2961" s="37">
        <f t="shared" si="134"/>
        <v>67800</v>
      </c>
      <c r="P2961" s="37">
        <f t="shared" si="134"/>
        <v>67800</v>
      </c>
      <c r="Q2961" s="37">
        <f t="shared" si="134"/>
        <v>67800</v>
      </c>
      <c r="R2961" s="37">
        <f t="shared" si="135"/>
        <v>67800</v>
      </c>
      <c r="S2961" s="37">
        <f t="shared" si="135"/>
        <v>67800</v>
      </c>
    </row>
    <row r="2962" spans="2:19">
      <c r="B2962" s="6">
        <v>2008</v>
      </c>
      <c r="C2962" s="36"/>
      <c r="D2962" s="36"/>
      <c r="E2962" s="37">
        <v>131084</v>
      </c>
      <c r="F2962" s="37">
        <v>131084</v>
      </c>
      <c r="G2962" s="37">
        <v>131084</v>
      </c>
      <c r="H2962" s="37">
        <v>131084</v>
      </c>
      <c r="I2962" s="37">
        <v>131084</v>
      </c>
      <c r="J2962" s="37">
        <v>131084</v>
      </c>
      <c r="K2962" s="37">
        <v>131084</v>
      </c>
      <c r="L2962" s="37">
        <v>131084</v>
      </c>
      <c r="M2962" s="37">
        <v>131084</v>
      </c>
      <c r="N2962" s="37">
        <v>131084</v>
      </c>
      <c r="O2962" s="37">
        <f t="shared" si="134"/>
        <v>131084</v>
      </c>
      <c r="P2962" s="37">
        <f t="shared" si="134"/>
        <v>131084</v>
      </c>
      <c r="Q2962" s="37">
        <f>P2962</f>
        <v>131084</v>
      </c>
      <c r="R2962" s="37">
        <f t="shared" si="135"/>
        <v>131084</v>
      </c>
      <c r="S2962" s="37">
        <f t="shared" si="135"/>
        <v>131084</v>
      </c>
    </row>
    <row r="2963" spans="2:19">
      <c r="B2963" s="6">
        <v>2007</v>
      </c>
      <c r="C2963" s="36"/>
      <c r="D2963" s="37">
        <v>277941.46999999997</v>
      </c>
      <c r="E2963" s="37">
        <v>277941.46999999997</v>
      </c>
      <c r="F2963" s="37">
        <v>277941.46999999997</v>
      </c>
      <c r="G2963" s="37">
        <v>277941.46999999997</v>
      </c>
      <c r="H2963" s="37">
        <v>277941.46999999997</v>
      </c>
      <c r="I2963" s="37">
        <v>277941.46999999997</v>
      </c>
      <c r="J2963" s="37">
        <v>277941.46999999997</v>
      </c>
      <c r="K2963" s="37">
        <v>277941.46999999997</v>
      </c>
      <c r="L2963" s="37">
        <v>277941.46999999997</v>
      </c>
      <c r="M2963" s="37">
        <v>277941.46999999997</v>
      </c>
      <c r="N2963" s="37">
        <v>277941.46999999997</v>
      </c>
      <c r="O2963" s="37">
        <f t="shared" si="134"/>
        <v>277941.46999999997</v>
      </c>
      <c r="P2963" s="37">
        <f t="shared" si="134"/>
        <v>277941.46999999997</v>
      </c>
      <c r="Q2963" s="37">
        <f>P2963-214.53</f>
        <v>277726.93999999994</v>
      </c>
      <c r="R2963" s="37">
        <f t="shared" si="135"/>
        <v>277726.93999999994</v>
      </c>
      <c r="S2963" s="37">
        <f t="shared" si="135"/>
        <v>277726.93999999994</v>
      </c>
    </row>
    <row r="2964" spans="2:19">
      <c r="B2964" s="6">
        <v>2006</v>
      </c>
      <c r="C2964" s="37">
        <v>234477.95</v>
      </c>
      <c r="D2964" s="37">
        <v>234477.95</v>
      </c>
      <c r="E2964" s="37">
        <v>234477.95</v>
      </c>
      <c r="F2964" s="37">
        <v>234477.95</v>
      </c>
      <c r="G2964" s="37">
        <v>234477.95</v>
      </c>
      <c r="H2964" s="37">
        <v>234477.95</v>
      </c>
      <c r="I2964" s="37">
        <v>234477.95</v>
      </c>
      <c r="J2964" s="37">
        <v>234477.95</v>
      </c>
      <c r="K2964" s="37">
        <v>234477.95</v>
      </c>
      <c r="L2964" s="37">
        <v>234477.95</v>
      </c>
      <c r="M2964" s="37">
        <v>234477.95</v>
      </c>
      <c r="N2964" s="37">
        <v>234477.95</v>
      </c>
      <c r="O2964" s="37">
        <f t="shared" si="134"/>
        <v>234477.95</v>
      </c>
      <c r="P2964" s="37">
        <f t="shared" si="134"/>
        <v>234477.95</v>
      </c>
      <c r="Q2964" s="37">
        <f t="shared" si="134"/>
        <v>234477.95</v>
      </c>
      <c r="R2964" s="37">
        <f t="shared" si="135"/>
        <v>234477.95</v>
      </c>
      <c r="S2964" s="37">
        <f t="shared" si="135"/>
        <v>234477.95</v>
      </c>
    </row>
    <row r="2965" spans="2:19">
      <c r="B2965" s="6">
        <v>2005</v>
      </c>
      <c r="C2965" s="37">
        <v>121802.99</v>
      </c>
      <c r="D2965" s="37">
        <v>121802.99</v>
      </c>
      <c r="E2965" s="37">
        <v>121802.99</v>
      </c>
      <c r="F2965" s="37">
        <v>121802.99</v>
      </c>
      <c r="G2965" s="37">
        <v>121802.99</v>
      </c>
      <c r="H2965" s="37">
        <v>121802.99</v>
      </c>
      <c r="I2965" s="37">
        <v>121802.99</v>
      </c>
      <c r="J2965" s="37">
        <v>121802.99</v>
      </c>
      <c r="K2965" s="37">
        <v>121802.99</v>
      </c>
      <c r="L2965" s="37">
        <v>121802.99</v>
      </c>
      <c r="M2965" s="37">
        <v>121802.99</v>
      </c>
      <c r="N2965" s="37">
        <v>121802.99</v>
      </c>
      <c r="O2965" s="37">
        <f t="shared" si="134"/>
        <v>121802.99</v>
      </c>
      <c r="P2965" s="37">
        <f t="shared" si="134"/>
        <v>121802.99</v>
      </c>
      <c r="Q2965" s="37">
        <f t="shared" si="134"/>
        <v>121802.99</v>
      </c>
      <c r="R2965" s="37">
        <f t="shared" si="135"/>
        <v>121802.99</v>
      </c>
      <c r="S2965" s="37">
        <f t="shared" si="135"/>
        <v>121802.99</v>
      </c>
    </row>
    <row r="2966" spans="2:19">
      <c r="B2966" s="6">
        <v>2004</v>
      </c>
      <c r="C2966" s="37">
        <v>166252.94</v>
      </c>
      <c r="D2966" s="37">
        <v>166252.94</v>
      </c>
      <c r="E2966" s="37">
        <v>166252.94</v>
      </c>
      <c r="F2966" s="37">
        <v>166252.94</v>
      </c>
      <c r="G2966" s="37">
        <v>166252.94</v>
      </c>
      <c r="H2966" s="37">
        <v>166252.94</v>
      </c>
      <c r="I2966" s="37">
        <v>166252.94</v>
      </c>
      <c r="J2966" s="37">
        <v>166252.94</v>
      </c>
      <c r="K2966" s="37">
        <v>166252.94</v>
      </c>
      <c r="L2966" s="37">
        <v>150507.29999999999</v>
      </c>
      <c r="M2966" s="37">
        <v>150507.29999999999</v>
      </c>
      <c r="N2966" s="37">
        <v>150507.29999999999</v>
      </c>
      <c r="O2966" s="37">
        <f t="shared" si="134"/>
        <v>150507.29999999999</v>
      </c>
      <c r="P2966" s="37">
        <f t="shared" si="134"/>
        <v>150507.29999999999</v>
      </c>
      <c r="Q2966" s="37">
        <f t="shared" si="134"/>
        <v>150507.29999999999</v>
      </c>
      <c r="R2966" s="37">
        <f>Q2966-1222.72</f>
        <v>149284.57999999999</v>
      </c>
      <c r="S2966" s="37">
        <f>R2966</f>
        <v>149284.57999999999</v>
      </c>
    </row>
    <row r="2967" spans="2:19">
      <c r="B2967" s="6">
        <v>2003</v>
      </c>
      <c r="C2967" s="37">
        <v>214885.74</v>
      </c>
      <c r="D2967" s="37">
        <v>214885.74</v>
      </c>
      <c r="E2967" s="37">
        <v>214885.74</v>
      </c>
      <c r="F2967" s="37">
        <v>214885.74</v>
      </c>
      <c r="G2967" s="37">
        <v>214885.74</v>
      </c>
      <c r="H2967" s="37">
        <v>214885.74</v>
      </c>
      <c r="I2967" s="37">
        <v>214885.74</v>
      </c>
      <c r="J2967" s="37">
        <v>214885.74</v>
      </c>
      <c r="K2967" s="37">
        <v>214885.74</v>
      </c>
      <c r="L2967" s="37">
        <v>214885.74</v>
      </c>
      <c r="M2967" s="37">
        <v>214885.74</v>
      </c>
      <c r="N2967" s="37">
        <v>214885.74</v>
      </c>
      <c r="O2967" s="37">
        <f t="shared" si="134"/>
        <v>214885.74</v>
      </c>
      <c r="P2967" s="37">
        <f t="shared" si="134"/>
        <v>214885.74</v>
      </c>
      <c r="Q2967" s="37">
        <f>P2967</f>
        <v>214885.74</v>
      </c>
      <c r="R2967" s="37">
        <f t="shared" si="135"/>
        <v>214885.74</v>
      </c>
      <c r="S2967" s="37">
        <f t="shared" si="135"/>
        <v>214885.74</v>
      </c>
    </row>
    <row r="2968" spans="2:19">
      <c r="B2968" s="6">
        <v>2002</v>
      </c>
      <c r="C2968" s="37">
        <v>156735.79999999999</v>
      </c>
      <c r="D2968" s="37">
        <v>156735.79999999999</v>
      </c>
      <c r="E2968" s="37">
        <v>156735.79999999999</v>
      </c>
      <c r="F2968" s="37">
        <v>156735.79999999999</v>
      </c>
      <c r="G2968" s="37">
        <v>156735.79999999999</v>
      </c>
      <c r="H2968" s="37">
        <v>156735.79999999999</v>
      </c>
      <c r="I2968" s="37">
        <v>156735.79999999999</v>
      </c>
      <c r="J2968" s="37">
        <v>156735.79999999999</v>
      </c>
      <c r="K2968" s="37">
        <v>156735.79999999999</v>
      </c>
      <c r="L2968" s="37">
        <v>156735.79999999999</v>
      </c>
      <c r="M2968" s="37">
        <v>156735.79999999999</v>
      </c>
      <c r="N2968" s="37">
        <v>156735.79999999999</v>
      </c>
      <c r="O2968" s="37">
        <f t="shared" si="134"/>
        <v>156735.79999999999</v>
      </c>
      <c r="P2968" s="37">
        <f t="shared" si="134"/>
        <v>156735.79999999999</v>
      </c>
      <c r="Q2968" s="37">
        <f>P2968-1501.53</f>
        <v>155234.26999999999</v>
      </c>
      <c r="R2968" s="37">
        <f t="shared" si="135"/>
        <v>155234.26999999999</v>
      </c>
      <c r="S2968" s="37">
        <f t="shared" si="135"/>
        <v>155234.26999999999</v>
      </c>
    </row>
    <row r="2969" spans="2:19">
      <c r="B2969" s="6">
        <v>2001</v>
      </c>
      <c r="C2969" s="37">
        <v>350080.84</v>
      </c>
      <c r="D2969" s="37">
        <v>350080.84</v>
      </c>
      <c r="E2969" s="37">
        <v>350080.84</v>
      </c>
      <c r="F2969" s="37">
        <v>350080.84</v>
      </c>
      <c r="G2969" s="37">
        <v>350080.84</v>
      </c>
      <c r="H2969" s="37">
        <v>350080.84</v>
      </c>
      <c r="I2969" s="37">
        <v>350080.84</v>
      </c>
      <c r="J2969" s="37">
        <v>350080.84</v>
      </c>
      <c r="K2969" s="37">
        <v>350080.84</v>
      </c>
      <c r="L2969" s="37">
        <v>350080.84</v>
      </c>
      <c r="M2969" s="37">
        <v>350080.84</v>
      </c>
      <c r="N2969" s="37">
        <v>350080.84</v>
      </c>
      <c r="O2969" s="37">
        <f t="shared" si="134"/>
        <v>350080.84</v>
      </c>
      <c r="P2969" s="37">
        <f t="shared" si="134"/>
        <v>350080.84</v>
      </c>
      <c r="Q2969" s="37">
        <f t="shared" si="134"/>
        <v>350080.84</v>
      </c>
      <c r="R2969" s="37">
        <f t="shared" si="135"/>
        <v>350080.84</v>
      </c>
      <c r="S2969" s="37">
        <f t="shared" si="135"/>
        <v>350080.84</v>
      </c>
    </row>
    <row r="2970" spans="2:19">
      <c r="B2970" s="6">
        <v>2000</v>
      </c>
      <c r="C2970" s="37">
        <v>337288.44</v>
      </c>
      <c r="D2970" s="37">
        <v>337288.44</v>
      </c>
      <c r="E2970" s="37">
        <v>337288.44</v>
      </c>
      <c r="F2970" s="37">
        <v>337288.44</v>
      </c>
      <c r="G2970" s="37">
        <v>337288.44</v>
      </c>
      <c r="H2970" s="37">
        <v>337288.44</v>
      </c>
      <c r="I2970" s="37">
        <v>337288.44</v>
      </c>
      <c r="J2970" s="37">
        <v>337288.44</v>
      </c>
      <c r="K2970" s="37">
        <v>337288.44</v>
      </c>
      <c r="L2970" s="37">
        <v>337288.44</v>
      </c>
      <c r="M2970" s="37">
        <v>337288.44</v>
      </c>
      <c r="N2970" s="37">
        <v>337288.44</v>
      </c>
      <c r="O2970" s="37">
        <f t="shared" si="134"/>
        <v>337288.44</v>
      </c>
      <c r="P2970" s="37">
        <f t="shared" si="134"/>
        <v>337288.44</v>
      </c>
      <c r="Q2970" s="37">
        <f t="shared" si="134"/>
        <v>337288.44</v>
      </c>
      <c r="R2970" s="37">
        <f t="shared" si="135"/>
        <v>337288.44</v>
      </c>
      <c r="S2970" s="37">
        <f t="shared" si="135"/>
        <v>337288.44</v>
      </c>
    </row>
    <row r="2971" spans="2:19">
      <c r="B2971" s="6">
        <v>1999</v>
      </c>
      <c r="C2971" s="37">
        <v>421531.19</v>
      </c>
      <c r="D2971" s="37">
        <v>421531.19</v>
      </c>
      <c r="E2971" s="37">
        <v>421531.19</v>
      </c>
      <c r="F2971" s="37">
        <v>421531.19</v>
      </c>
      <c r="G2971" s="37">
        <v>421531.19</v>
      </c>
      <c r="H2971" s="37">
        <v>421531.19</v>
      </c>
      <c r="I2971" s="37">
        <v>421531.19</v>
      </c>
      <c r="J2971" s="37">
        <v>421531.19</v>
      </c>
      <c r="K2971" s="37">
        <v>421531.19</v>
      </c>
      <c r="L2971" s="37">
        <v>421531.19</v>
      </c>
      <c r="M2971" s="37">
        <v>421531.19</v>
      </c>
      <c r="N2971" s="37">
        <v>421531.19</v>
      </c>
      <c r="O2971" s="37">
        <f t="shared" si="134"/>
        <v>421531.19</v>
      </c>
      <c r="P2971" s="37">
        <f t="shared" si="134"/>
        <v>421531.19</v>
      </c>
      <c r="Q2971" s="37">
        <f>P2971</f>
        <v>421531.19</v>
      </c>
      <c r="R2971" s="37">
        <f t="shared" si="135"/>
        <v>421531.19</v>
      </c>
      <c r="S2971" s="37">
        <f t="shared" si="135"/>
        <v>421531.19</v>
      </c>
    </row>
    <row r="2972" spans="2:19">
      <c r="B2972" s="6">
        <v>1998</v>
      </c>
      <c r="C2972" s="37">
        <v>384053.61</v>
      </c>
      <c r="D2972" s="37">
        <v>384053.61</v>
      </c>
      <c r="E2972" s="37">
        <v>384053.61</v>
      </c>
      <c r="F2972" s="37">
        <v>384053.61</v>
      </c>
      <c r="G2972" s="37">
        <v>384053.61</v>
      </c>
      <c r="H2972" s="37">
        <v>384053.61</v>
      </c>
      <c r="I2972" s="37">
        <v>384053.61</v>
      </c>
      <c r="J2972" s="37">
        <v>384053.61</v>
      </c>
      <c r="K2972" s="37">
        <v>384053.61</v>
      </c>
      <c r="L2972" s="37">
        <v>384053.61</v>
      </c>
      <c r="M2972" s="37">
        <v>384053.61</v>
      </c>
      <c r="N2972" s="37">
        <v>384053.61</v>
      </c>
      <c r="O2972" s="37">
        <f t="shared" si="134"/>
        <v>384053.61</v>
      </c>
      <c r="P2972" s="37">
        <f t="shared" si="134"/>
        <v>384053.61</v>
      </c>
      <c r="Q2972" s="37">
        <f>P2972-794.04</f>
        <v>383259.57</v>
      </c>
      <c r="R2972" s="37">
        <f t="shared" si="135"/>
        <v>383259.57</v>
      </c>
      <c r="S2972" s="37">
        <f t="shared" si="135"/>
        <v>383259.57</v>
      </c>
    </row>
    <row r="2973" spans="2:19">
      <c r="B2973" s="6">
        <v>1997</v>
      </c>
      <c r="C2973" s="37">
        <v>462651.75</v>
      </c>
      <c r="D2973" s="37">
        <v>462651.75</v>
      </c>
      <c r="E2973" s="37">
        <v>462651.75</v>
      </c>
      <c r="F2973" s="37">
        <v>462651.75</v>
      </c>
      <c r="G2973" s="37">
        <v>462651.75</v>
      </c>
      <c r="H2973" s="37">
        <v>462651.75</v>
      </c>
      <c r="I2973" s="37">
        <v>462651.75</v>
      </c>
      <c r="J2973" s="37">
        <v>462651.75</v>
      </c>
      <c r="K2973" s="37">
        <v>462651.75</v>
      </c>
      <c r="L2973" s="37">
        <v>462651.75</v>
      </c>
      <c r="M2973" s="37">
        <v>462651.75</v>
      </c>
      <c r="N2973" s="37">
        <v>462651.75</v>
      </c>
      <c r="O2973" s="37">
        <f t="shared" si="134"/>
        <v>462651.75</v>
      </c>
      <c r="P2973" s="37">
        <f t="shared" si="134"/>
        <v>462651.75</v>
      </c>
      <c r="Q2973" s="37">
        <f>P2973</f>
        <v>462651.75</v>
      </c>
      <c r="R2973" s="37">
        <f t="shared" si="135"/>
        <v>462651.75</v>
      </c>
      <c r="S2973" s="37">
        <f t="shared" si="135"/>
        <v>462651.75</v>
      </c>
    </row>
    <row r="2974" spans="2:19">
      <c r="B2974" s="6">
        <v>1996</v>
      </c>
      <c r="C2974" s="37">
        <v>296932.8</v>
      </c>
      <c r="D2974" s="37">
        <v>296932.8</v>
      </c>
      <c r="E2974" s="37">
        <v>296932.8</v>
      </c>
      <c r="F2974" s="37">
        <v>296932.8</v>
      </c>
      <c r="G2974" s="37">
        <v>296932.8</v>
      </c>
      <c r="H2974" s="37">
        <v>296932.8</v>
      </c>
      <c r="I2974" s="37">
        <v>296932.8</v>
      </c>
      <c r="J2974" s="37">
        <v>296932.8</v>
      </c>
      <c r="K2974" s="37">
        <v>296932.8</v>
      </c>
      <c r="L2974" s="37">
        <v>296932.8</v>
      </c>
      <c r="M2974" s="37">
        <v>296932.8</v>
      </c>
      <c r="N2974" s="37">
        <v>296932.8</v>
      </c>
      <c r="O2974" s="37">
        <f t="shared" si="134"/>
        <v>296932.8</v>
      </c>
      <c r="P2974" s="37">
        <f t="shared" si="134"/>
        <v>296932.8</v>
      </c>
      <c r="Q2974" s="37">
        <f>P2974-1021.09</f>
        <v>295911.70999999996</v>
      </c>
      <c r="R2974" s="37">
        <f t="shared" si="135"/>
        <v>295911.70999999996</v>
      </c>
      <c r="S2974" s="37">
        <f t="shared" si="135"/>
        <v>295911.70999999996</v>
      </c>
    </row>
    <row r="2975" spans="2:19">
      <c r="B2975" s="6">
        <v>1995</v>
      </c>
      <c r="C2975" s="37">
        <v>173387.7</v>
      </c>
      <c r="D2975" s="37">
        <v>173387.7</v>
      </c>
      <c r="E2975" s="37">
        <v>173387.7</v>
      </c>
      <c r="F2975" s="37">
        <v>173387.7</v>
      </c>
      <c r="G2975" s="37">
        <v>173387.7</v>
      </c>
      <c r="H2975" s="37">
        <v>173387.7</v>
      </c>
      <c r="I2975" s="37">
        <v>173387.7</v>
      </c>
      <c r="J2975" s="37">
        <v>173387.7</v>
      </c>
      <c r="K2975" s="37">
        <v>173387.7</v>
      </c>
      <c r="L2975" s="37">
        <v>172592.80000000002</v>
      </c>
      <c r="M2975" s="37">
        <v>171003</v>
      </c>
      <c r="N2975" s="37">
        <v>171003</v>
      </c>
      <c r="O2975" s="37">
        <f t="shared" si="134"/>
        <v>171003</v>
      </c>
      <c r="P2975" s="37">
        <f t="shared" si="134"/>
        <v>171003</v>
      </c>
      <c r="Q2975" s="37">
        <f>P2975</f>
        <v>171003</v>
      </c>
      <c r="R2975" s="37">
        <f>Q2975-1589.79</f>
        <v>169413.21</v>
      </c>
      <c r="S2975" s="37">
        <f>R2975</f>
        <v>169413.21</v>
      </c>
    </row>
    <row r="2976" spans="2:19">
      <c r="B2976" s="6">
        <v>1994</v>
      </c>
      <c r="C2976" s="37">
        <v>270085.59999999998</v>
      </c>
      <c r="D2976" s="37">
        <v>270085.59999999998</v>
      </c>
      <c r="E2976" s="37">
        <v>270085.59999999998</v>
      </c>
      <c r="F2976" s="37">
        <v>270085.59999999998</v>
      </c>
      <c r="G2976" s="37">
        <v>270085.59999999998</v>
      </c>
      <c r="H2976" s="37">
        <v>270085.60000000003</v>
      </c>
      <c r="I2976" s="37">
        <v>270085.60000000003</v>
      </c>
      <c r="J2976" s="37">
        <v>270085.60000000003</v>
      </c>
      <c r="K2976" s="37">
        <v>270085.60000000003</v>
      </c>
      <c r="L2976" s="37">
        <v>269110.32</v>
      </c>
      <c r="M2976" s="37">
        <v>268135.04000000004</v>
      </c>
      <c r="N2976" s="37">
        <v>268135.04000000004</v>
      </c>
      <c r="O2976" s="37">
        <f t="shared" si="134"/>
        <v>268135.04000000004</v>
      </c>
      <c r="P2976" s="37">
        <f t="shared" si="134"/>
        <v>268135.04000000004</v>
      </c>
      <c r="Q2976" s="37">
        <f>P2976</f>
        <v>268135.04000000004</v>
      </c>
      <c r="R2976" s="37">
        <f>Q2976</f>
        <v>268135.04000000004</v>
      </c>
      <c r="S2976" s="37">
        <f>R2976</f>
        <v>268135.04000000004</v>
      </c>
    </row>
    <row r="2977" spans="2:19">
      <c r="B2977" s="6">
        <v>1993</v>
      </c>
      <c r="C2977" s="37">
        <v>179649.6</v>
      </c>
      <c r="D2977" s="37">
        <v>179649.6</v>
      </c>
      <c r="E2977" s="37">
        <v>179649.6</v>
      </c>
      <c r="F2977" s="37">
        <v>179649.6</v>
      </c>
      <c r="G2977" s="37">
        <v>179649.6</v>
      </c>
      <c r="H2977" s="37">
        <v>179649.6</v>
      </c>
      <c r="I2977" s="37">
        <v>179649.6</v>
      </c>
      <c r="J2977" s="37">
        <v>179649.6</v>
      </c>
      <c r="K2977" s="37">
        <v>179649.6</v>
      </c>
      <c r="L2977" s="37">
        <v>179649.6</v>
      </c>
      <c r="M2977" s="37">
        <v>179649.6</v>
      </c>
      <c r="N2977" s="37">
        <v>179649.6</v>
      </c>
      <c r="O2977" s="37">
        <f t="shared" si="134"/>
        <v>179649.6</v>
      </c>
      <c r="P2977" s="37">
        <f t="shared" si="134"/>
        <v>179649.6</v>
      </c>
      <c r="Q2977" s="37">
        <f>P2977-583.42</f>
        <v>179066.18</v>
      </c>
      <c r="R2977" s="37">
        <f t="shared" si="135"/>
        <v>179066.18</v>
      </c>
      <c r="S2977" s="37">
        <f t="shared" si="135"/>
        <v>179066.18</v>
      </c>
    </row>
    <row r="2978" spans="2:19">
      <c r="B2978" s="6">
        <v>1992</v>
      </c>
      <c r="C2978" s="37">
        <v>245948.6</v>
      </c>
      <c r="D2978" s="37">
        <v>245948.6</v>
      </c>
      <c r="E2978" s="37">
        <v>245948.6</v>
      </c>
      <c r="F2978" s="37">
        <v>218898.45</v>
      </c>
      <c r="G2978" s="37">
        <v>175733.31</v>
      </c>
      <c r="H2978" s="37">
        <v>175733.31</v>
      </c>
      <c r="I2978" s="37">
        <v>175733.31</v>
      </c>
      <c r="J2978" s="37">
        <v>175733.31</v>
      </c>
      <c r="K2978" s="37">
        <v>175733.31</v>
      </c>
      <c r="L2978" s="37">
        <v>175157.77</v>
      </c>
      <c r="M2978" s="37">
        <v>175157.77</v>
      </c>
      <c r="N2978" s="37">
        <v>175157.77</v>
      </c>
      <c r="O2978" s="37">
        <f t="shared" si="134"/>
        <v>175157.77</v>
      </c>
      <c r="P2978" s="37">
        <f t="shared" si="134"/>
        <v>175157.77</v>
      </c>
      <c r="Q2978" s="37">
        <f>P2978-575.54</f>
        <v>174582.22999999998</v>
      </c>
      <c r="R2978" s="37">
        <f t="shared" si="135"/>
        <v>174582.22999999998</v>
      </c>
      <c r="S2978" s="37">
        <f t="shared" si="135"/>
        <v>174582.22999999998</v>
      </c>
    </row>
    <row r="2979" spans="2:19">
      <c r="B2979" s="6">
        <v>1991</v>
      </c>
      <c r="C2979" s="37">
        <v>19789.8</v>
      </c>
      <c r="D2979" s="37">
        <v>19789.8</v>
      </c>
      <c r="E2979" s="37">
        <v>9303.7999999999993</v>
      </c>
      <c r="F2979" s="37">
        <v>8868.09</v>
      </c>
      <c r="G2979" s="37">
        <v>8868.09</v>
      </c>
      <c r="H2979" s="37">
        <v>8868.09</v>
      </c>
      <c r="I2979" s="37">
        <v>8868.09</v>
      </c>
      <c r="J2979" s="37">
        <v>8868.09</v>
      </c>
      <c r="K2979" s="37">
        <v>8868.09</v>
      </c>
      <c r="L2979" s="37">
        <v>8868.09</v>
      </c>
      <c r="M2979" s="37">
        <v>8868.09</v>
      </c>
      <c r="N2979" s="37">
        <v>8868.09</v>
      </c>
      <c r="O2979" s="37">
        <f t="shared" si="134"/>
        <v>8868.09</v>
      </c>
      <c r="P2979" s="37">
        <f t="shared" si="134"/>
        <v>8868.09</v>
      </c>
      <c r="Q2979" s="37">
        <f t="shared" si="134"/>
        <v>8868.09</v>
      </c>
      <c r="R2979" s="37">
        <f t="shared" si="135"/>
        <v>8868.09</v>
      </c>
      <c r="S2979" s="37">
        <f t="shared" si="135"/>
        <v>8868.09</v>
      </c>
    </row>
    <row r="2980" spans="2:19">
      <c r="B2980" s="6">
        <v>1990</v>
      </c>
      <c r="C2980" s="37">
        <v>16469.900000000001</v>
      </c>
      <c r="D2980" s="37">
        <v>16469.900000000001</v>
      </c>
      <c r="E2980" s="37">
        <v>16469.900000000001</v>
      </c>
      <c r="F2980" s="37">
        <v>16469.900000000001</v>
      </c>
      <c r="G2980" s="37">
        <v>16469.900000000001</v>
      </c>
      <c r="H2980" s="37">
        <v>16469.900000000001</v>
      </c>
      <c r="I2980" s="37">
        <v>16469.900000000001</v>
      </c>
      <c r="J2980" s="37">
        <v>16469.900000000001</v>
      </c>
      <c r="K2980" s="37">
        <v>16469.900000000001</v>
      </c>
      <c r="L2980" s="37">
        <v>16469.900000000001</v>
      </c>
      <c r="M2980" s="37">
        <v>16469.900000000001</v>
      </c>
      <c r="N2980" s="37">
        <v>16469.900000000001</v>
      </c>
      <c r="O2980" s="37">
        <f t="shared" si="134"/>
        <v>16469.900000000001</v>
      </c>
      <c r="P2980" s="37">
        <f t="shared" si="134"/>
        <v>16469.900000000001</v>
      </c>
      <c r="Q2980" s="37">
        <f t="shared" si="134"/>
        <v>16469.900000000001</v>
      </c>
      <c r="R2980" s="37">
        <f t="shared" si="135"/>
        <v>16469.900000000001</v>
      </c>
      <c r="S2980" s="37">
        <f t="shared" si="135"/>
        <v>16469.900000000001</v>
      </c>
    </row>
    <row r="2981" spans="2:19">
      <c r="B2981" s="6">
        <v>1989</v>
      </c>
      <c r="C2981" s="37">
        <v>61035.7</v>
      </c>
      <c r="D2981" s="37">
        <v>61035.7</v>
      </c>
      <c r="E2981" s="37">
        <v>61035.7</v>
      </c>
      <c r="F2981" s="37">
        <v>61035.7</v>
      </c>
      <c r="G2981" s="37">
        <v>61035.7</v>
      </c>
      <c r="H2981" s="37">
        <v>54560.539999999994</v>
      </c>
      <c r="I2981" s="37">
        <v>54560.539999999994</v>
      </c>
      <c r="J2981" s="37">
        <v>54560.539999999994</v>
      </c>
      <c r="K2981" s="37">
        <v>54560.539999999994</v>
      </c>
      <c r="L2981" s="37">
        <v>54560.539999999994</v>
      </c>
      <c r="M2981" s="37">
        <v>54560.539999999994</v>
      </c>
      <c r="N2981" s="37">
        <v>54560.539999999994</v>
      </c>
      <c r="O2981" s="37">
        <f t="shared" si="134"/>
        <v>54560.539999999994</v>
      </c>
      <c r="P2981" s="37">
        <f t="shared" si="134"/>
        <v>54560.539999999994</v>
      </c>
      <c r="Q2981" s="37">
        <f t="shared" si="134"/>
        <v>54560.539999999994</v>
      </c>
      <c r="R2981" s="37">
        <f t="shared" si="135"/>
        <v>54560.539999999994</v>
      </c>
      <c r="S2981" s="37">
        <f t="shared" si="135"/>
        <v>54560.539999999994</v>
      </c>
    </row>
    <row r="2982" spans="2:19">
      <c r="B2982" s="6">
        <v>1988</v>
      </c>
      <c r="C2982" s="37">
        <v>76335.899999999994</v>
      </c>
      <c r="D2982" s="37">
        <v>76335.899999999994</v>
      </c>
      <c r="E2982" s="37">
        <v>76335.899999999994</v>
      </c>
      <c r="F2982" s="37">
        <v>76335.899999999994</v>
      </c>
      <c r="G2982" s="37">
        <v>76335.899999999994</v>
      </c>
      <c r="H2982" s="37">
        <v>76335.899999999994</v>
      </c>
      <c r="I2982" s="37">
        <v>76335.899999999994</v>
      </c>
      <c r="J2982" s="37">
        <v>76335.899999999994</v>
      </c>
      <c r="K2982" s="37">
        <v>76335.899999999994</v>
      </c>
      <c r="L2982" s="37">
        <v>76335.899999999994</v>
      </c>
      <c r="M2982" s="37">
        <v>76335.899999999994</v>
      </c>
      <c r="N2982" s="37">
        <v>76335.899999999994</v>
      </c>
      <c r="O2982" s="37">
        <f t="shared" si="134"/>
        <v>76335.899999999994</v>
      </c>
      <c r="P2982" s="37">
        <f t="shared" si="134"/>
        <v>76335.899999999994</v>
      </c>
      <c r="Q2982" s="37">
        <f t="shared" si="134"/>
        <v>76335.899999999994</v>
      </c>
      <c r="R2982" s="37">
        <f t="shared" si="135"/>
        <v>76335.899999999994</v>
      </c>
      <c r="S2982" s="37">
        <f t="shared" si="135"/>
        <v>76335.899999999994</v>
      </c>
    </row>
    <row r="2983" spans="2:19">
      <c r="B2983" s="6">
        <v>1987</v>
      </c>
      <c r="C2983" s="37">
        <v>97250.4</v>
      </c>
      <c r="D2983" s="37">
        <v>97250.4</v>
      </c>
      <c r="E2983" s="37">
        <v>97250.4</v>
      </c>
      <c r="F2983" s="37">
        <v>97250.4</v>
      </c>
      <c r="G2983" s="37">
        <v>97250.4</v>
      </c>
      <c r="H2983" s="37">
        <v>97250.4</v>
      </c>
      <c r="I2983" s="37">
        <v>97250.4</v>
      </c>
      <c r="J2983" s="37">
        <v>97250.4</v>
      </c>
      <c r="K2983" s="37">
        <v>97250.4</v>
      </c>
      <c r="L2983" s="37">
        <v>97250.4</v>
      </c>
      <c r="M2983" s="37">
        <v>12434.75</v>
      </c>
      <c r="N2983" s="37">
        <v>12434.75</v>
      </c>
      <c r="O2983" s="37">
        <f t="shared" si="134"/>
        <v>12434.75</v>
      </c>
      <c r="P2983" s="37">
        <f t="shared" si="134"/>
        <v>12434.75</v>
      </c>
      <c r="Q2983" s="37">
        <f>P2983</f>
        <v>12434.75</v>
      </c>
      <c r="R2983" s="37">
        <f t="shared" si="135"/>
        <v>12434.75</v>
      </c>
      <c r="S2983" s="37">
        <f t="shared" si="135"/>
        <v>12434.75</v>
      </c>
    </row>
    <row r="2984" spans="2:19">
      <c r="B2984" s="6">
        <v>1986</v>
      </c>
      <c r="C2984" s="37">
        <v>101059.7</v>
      </c>
      <c r="D2984" s="37">
        <v>101059.7</v>
      </c>
      <c r="E2984" s="37">
        <v>101059.7</v>
      </c>
      <c r="F2984" s="37">
        <v>101059.7</v>
      </c>
      <c r="G2984" s="37">
        <v>101059.7</v>
      </c>
      <c r="H2984" s="37">
        <v>101059.7</v>
      </c>
      <c r="I2984" s="37">
        <v>101059.7</v>
      </c>
      <c r="J2984" s="37">
        <v>101059.7</v>
      </c>
      <c r="K2984" s="37">
        <v>101059.7</v>
      </c>
      <c r="L2984" s="37">
        <v>101059.7</v>
      </c>
      <c r="M2984" s="37">
        <v>100250.77</v>
      </c>
      <c r="N2984" s="37">
        <v>100250.77</v>
      </c>
      <c r="O2984" s="37">
        <f t="shared" si="134"/>
        <v>100250.77</v>
      </c>
      <c r="P2984" s="37">
        <f t="shared" si="134"/>
        <v>100250.77</v>
      </c>
      <c r="Q2984" s="37">
        <f>P2984-808.93</f>
        <v>99441.840000000011</v>
      </c>
      <c r="R2984" s="37">
        <f>Q2984</f>
        <v>99441.840000000011</v>
      </c>
      <c r="S2984" s="37">
        <f>R2984</f>
        <v>99441.840000000011</v>
      </c>
    </row>
    <row r="2985" spans="2:19">
      <c r="B2985" s="6">
        <v>1985</v>
      </c>
      <c r="C2985" s="37">
        <v>165011</v>
      </c>
      <c r="D2985" s="37">
        <v>165011</v>
      </c>
      <c r="E2985" s="37">
        <v>165011</v>
      </c>
      <c r="F2985" s="37">
        <v>165011</v>
      </c>
      <c r="G2985" s="37">
        <v>165011</v>
      </c>
      <c r="H2985" s="37">
        <v>165011</v>
      </c>
      <c r="I2985" s="37">
        <v>165011</v>
      </c>
      <c r="J2985" s="37">
        <v>165011</v>
      </c>
      <c r="K2985" s="37">
        <v>165011</v>
      </c>
      <c r="L2985" s="37">
        <v>165011</v>
      </c>
      <c r="M2985" s="37">
        <v>165011</v>
      </c>
      <c r="N2985" s="37">
        <v>165011</v>
      </c>
      <c r="O2985" s="37">
        <f t="shared" si="134"/>
        <v>165011</v>
      </c>
      <c r="P2985" s="37">
        <f t="shared" si="134"/>
        <v>165011</v>
      </c>
      <c r="Q2985" s="37">
        <f t="shared" si="134"/>
        <v>165011</v>
      </c>
      <c r="R2985" s="37">
        <f t="shared" si="134"/>
        <v>165011</v>
      </c>
      <c r="S2985" s="37">
        <f t="shared" si="134"/>
        <v>165011</v>
      </c>
    </row>
    <row r="2986" spans="2:19">
      <c r="B2986" s="6">
        <v>1984</v>
      </c>
      <c r="C2986" s="37">
        <v>108103.6</v>
      </c>
      <c r="D2986" s="37">
        <v>108103.6</v>
      </c>
      <c r="E2986" s="37">
        <v>108103.6</v>
      </c>
      <c r="F2986" s="37">
        <v>108103.6</v>
      </c>
      <c r="G2986" s="37">
        <v>108103.6</v>
      </c>
      <c r="H2986" s="37">
        <v>108103.59999999999</v>
      </c>
      <c r="I2986" s="37">
        <v>108103.59999999999</v>
      </c>
      <c r="J2986" s="37">
        <v>108103.59999999999</v>
      </c>
      <c r="K2986" s="37">
        <v>108103.59999999999</v>
      </c>
      <c r="L2986" s="37">
        <v>105386.43999999999</v>
      </c>
      <c r="M2986" s="37">
        <v>103574.99999999999</v>
      </c>
      <c r="N2986" s="37">
        <v>103574.99999999999</v>
      </c>
      <c r="O2986" s="37">
        <f t="shared" si="134"/>
        <v>103574.99999999999</v>
      </c>
      <c r="P2986" s="37">
        <f t="shared" si="134"/>
        <v>103574.99999999999</v>
      </c>
      <c r="Q2986" s="37">
        <f t="shared" si="134"/>
        <v>103574.99999999999</v>
      </c>
      <c r="R2986" s="37">
        <f t="shared" si="134"/>
        <v>103574.99999999999</v>
      </c>
      <c r="S2986" s="37">
        <f t="shared" si="134"/>
        <v>103574.99999999999</v>
      </c>
    </row>
    <row r="2987" spans="2:19">
      <c r="B2987" s="6">
        <v>1983</v>
      </c>
      <c r="C2987" s="37">
        <v>102709.1</v>
      </c>
      <c r="D2987" s="37">
        <v>102709.1</v>
      </c>
      <c r="E2987" s="37">
        <v>102709.1</v>
      </c>
      <c r="F2987" s="37">
        <v>101628.96</v>
      </c>
      <c r="G2987" s="37">
        <v>101628.96</v>
      </c>
      <c r="H2987" s="37">
        <v>101628.96</v>
      </c>
      <c r="I2987" s="37">
        <v>101628.96</v>
      </c>
      <c r="J2987" s="37">
        <v>101628.96</v>
      </c>
      <c r="K2987" s="37">
        <v>101628.96</v>
      </c>
      <c r="L2987" s="37">
        <v>101628.96</v>
      </c>
      <c r="M2987" s="37">
        <v>101628.96</v>
      </c>
      <c r="N2987" s="37">
        <v>101628.96</v>
      </c>
      <c r="O2987" s="37">
        <f t="shared" si="134"/>
        <v>101628.96</v>
      </c>
      <c r="P2987" s="37">
        <f t="shared" si="134"/>
        <v>101628.96</v>
      </c>
      <c r="Q2987" s="37">
        <f t="shared" si="134"/>
        <v>101628.96</v>
      </c>
      <c r="R2987" s="37">
        <f t="shared" si="134"/>
        <v>101628.96</v>
      </c>
      <c r="S2987" s="37">
        <f t="shared" si="134"/>
        <v>101628.96</v>
      </c>
    </row>
    <row r="2988" spans="2:19">
      <c r="B2988" s="6">
        <v>1982</v>
      </c>
      <c r="C2988" s="37">
        <v>110634.1</v>
      </c>
      <c r="D2988" s="37">
        <v>110634.1</v>
      </c>
      <c r="E2988" s="37">
        <v>110634.1</v>
      </c>
      <c r="F2988" s="37">
        <v>110634.1</v>
      </c>
      <c r="G2988" s="37">
        <v>110634.1</v>
      </c>
      <c r="H2988" s="37">
        <v>110634.1</v>
      </c>
      <c r="I2988" s="37">
        <v>110634.1</v>
      </c>
      <c r="J2988" s="37">
        <v>110634.1</v>
      </c>
      <c r="K2988" s="37">
        <v>110634.1</v>
      </c>
      <c r="L2988" s="37">
        <v>100467.33</v>
      </c>
      <c r="M2988" s="37">
        <v>100467.33</v>
      </c>
      <c r="N2988" s="37">
        <v>100467.33</v>
      </c>
      <c r="O2988" s="37">
        <f t="shared" si="134"/>
        <v>100467.33</v>
      </c>
      <c r="P2988" s="37">
        <f t="shared" si="134"/>
        <v>100467.33</v>
      </c>
      <c r="Q2988" s="37">
        <f t="shared" si="134"/>
        <v>100467.33</v>
      </c>
      <c r="R2988" s="37">
        <f t="shared" si="134"/>
        <v>100467.33</v>
      </c>
      <c r="S2988" s="37">
        <f t="shared" si="134"/>
        <v>100467.33</v>
      </c>
    </row>
    <row r="2989" spans="2:19">
      <c r="B2989" s="6">
        <v>1981</v>
      </c>
      <c r="C2989" s="37">
        <v>109948.9</v>
      </c>
      <c r="D2989" s="37">
        <v>94478.900000000009</v>
      </c>
      <c r="E2989" s="37">
        <v>94478.900000000009</v>
      </c>
      <c r="F2989" s="37">
        <v>94478.900000000009</v>
      </c>
      <c r="G2989" s="37">
        <v>94478.900000000009</v>
      </c>
      <c r="H2989" s="37">
        <v>94478.900000000009</v>
      </c>
      <c r="I2989" s="37">
        <v>94478.900000000009</v>
      </c>
      <c r="J2989" s="37">
        <v>94478.900000000009</v>
      </c>
      <c r="K2989" s="37">
        <v>94478.900000000009</v>
      </c>
      <c r="L2989" s="37">
        <v>94478.900000000009</v>
      </c>
      <c r="M2989" s="37">
        <v>92846.860000000015</v>
      </c>
      <c r="N2989" s="37">
        <v>92846.860000000015</v>
      </c>
      <c r="O2989" s="37">
        <f t="shared" si="134"/>
        <v>92846.860000000015</v>
      </c>
      <c r="P2989" s="37">
        <f t="shared" si="134"/>
        <v>92846.860000000015</v>
      </c>
      <c r="Q2989" s="37">
        <f>P2989</f>
        <v>92846.860000000015</v>
      </c>
      <c r="R2989" s="37">
        <f>Q2989</f>
        <v>92846.860000000015</v>
      </c>
      <c r="S2989" s="37">
        <f>R2989</f>
        <v>92846.860000000015</v>
      </c>
    </row>
    <row r="2990" spans="2:19">
      <c r="B2990" s="6">
        <v>1980</v>
      </c>
      <c r="C2990" s="37">
        <v>88856.1</v>
      </c>
      <c r="D2990" s="37">
        <v>88856.1</v>
      </c>
      <c r="E2990" s="37">
        <v>88856.1</v>
      </c>
      <c r="F2990" s="37">
        <v>88856.1</v>
      </c>
      <c r="G2990" s="37">
        <v>88856.1</v>
      </c>
      <c r="H2990" s="37">
        <v>88856.1</v>
      </c>
      <c r="I2990" s="37">
        <v>88856.1</v>
      </c>
      <c r="J2990" s="37">
        <v>88856.1</v>
      </c>
      <c r="K2990" s="37">
        <v>88856.1</v>
      </c>
      <c r="L2990" s="37">
        <v>87629.78</v>
      </c>
      <c r="M2990" s="37">
        <v>87016.52</v>
      </c>
      <c r="N2990" s="37">
        <v>56561.850000000006</v>
      </c>
      <c r="O2990" s="37">
        <f>N2990</f>
        <v>56561.850000000006</v>
      </c>
      <c r="P2990" s="37">
        <f>O2990</f>
        <v>56561.850000000006</v>
      </c>
      <c r="Q2990" s="37">
        <f>P2990-1029.32</f>
        <v>55532.530000000006</v>
      </c>
      <c r="R2990" s="37">
        <f>Q2990-729.63</f>
        <v>54802.900000000009</v>
      </c>
      <c r="S2990" s="37">
        <f>R2990</f>
        <v>54802.900000000009</v>
      </c>
    </row>
    <row r="2991" spans="2:19">
      <c r="B2991" s="6">
        <v>1979</v>
      </c>
      <c r="C2991" s="37"/>
      <c r="D2991" s="37"/>
      <c r="E2991" s="37"/>
      <c r="F2991" s="37"/>
      <c r="G2991" s="37"/>
      <c r="H2991" s="37">
        <v>0</v>
      </c>
      <c r="I2991" s="37"/>
      <c r="J2991" s="37"/>
      <c r="K2991" s="37"/>
      <c r="L2991" s="37"/>
      <c r="M2991" s="37">
        <v>0</v>
      </c>
      <c r="N2991" s="37"/>
      <c r="O2991" s="37"/>
      <c r="P2991" s="37"/>
      <c r="Q2991" s="37"/>
      <c r="R2991" s="37"/>
      <c r="S2991" s="37"/>
    </row>
    <row r="2992" spans="2:19">
      <c r="B2992" s="6">
        <v>1978</v>
      </c>
      <c r="C2992" s="37"/>
      <c r="D2992" s="37"/>
      <c r="E2992" s="37"/>
      <c r="F2992" s="37"/>
      <c r="G2992" s="37"/>
      <c r="H2992" s="37">
        <v>0</v>
      </c>
      <c r="I2992" s="37"/>
      <c r="J2992" s="37"/>
      <c r="K2992" s="37"/>
      <c r="L2992" s="37"/>
      <c r="M2992" s="37">
        <v>0</v>
      </c>
      <c r="N2992" s="37"/>
      <c r="O2992" s="37"/>
      <c r="P2992" s="37"/>
      <c r="Q2992" s="37"/>
      <c r="R2992" s="37"/>
      <c r="S2992" s="37"/>
    </row>
    <row r="2993" spans="2:19">
      <c r="B2993" s="6">
        <v>1977</v>
      </c>
      <c r="C2993" s="37"/>
      <c r="D2993" s="37"/>
      <c r="E2993" s="37"/>
      <c r="F2993" s="37"/>
      <c r="G2993" s="37"/>
      <c r="H2993" s="37">
        <v>0</v>
      </c>
      <c r="I2993" s="37"/>
      <c r="J2993" s="37"/>
      <c r="K2993" s="37"/>
      <c r="L2993" s="37"/>
      <c r="M2993" s="37">
        <v>0</v>
      </c>
      <c r="N2993" s="37"/>
      <c r="O2993" s="37"/>
      <c r="P2993" s="37"/>
      <c r="Q2993" s="37"/>
      <c r="R2993" s="37"/>
      <c r="S2993" s="37"/>
    </row>
    <row r="2994" spans="2:19">
      <c r="B2994" s="6">
        <v>1976</v>
      </c>
      <c r="C2994" s="37"/>
      <c r="D2994" s="37"/>
      <c r="E2994" s="37"/>
      <c r="F2994" s="37"/>
      <c r="G2994" s="37"/>
      <c r="H2994" s="37">
        <v>0</v>
      </c>
      <c r="I2994" s="37"/>
      <c r="J2994" s="37"/>
      <c r="K2994" s="37"/>
      <c r="L2994" s="37"/>
      <c r="M2994" s="37">
        <v>0</v>
      </c>
      <c r="N2994" s="37"/>
      <c r="O2994" s="37"/>
      <c r="P2994" s="37"/>
      <c r="Q2994" s="37"/>
      <c r="R2994" s="37"/>
      <c r="S2994" s="37"/>
    </row>
    <row r="2995" spans="2:19">
      <c r="B2995" s="6">
        <v>1975</v>
      </c>
      <c r="C2995" s="37"/>
      <c r="D2995" s="37"/>
      <c r="E2995" s="37"/>
      <c r="F2995" s="37"/>
      <c r="G2995" s="37"/>
      <c r="H2995" s="37">
        <v>0</v>
      </c>
      <c r="I2995" s="37"/>
      <c r="J2995" s="37"/>
      <c r="K2995" s="37"/>
      <c r="L2995" s="37"/>
      <c r="M2995" s="37">
        <v>0</v>
      </c>
      <c r="N2995" s="37"/>
      <c r="O2995" s="37"/>
      <c r="P2995" s="37"/>
      <c r="Q2995" s="37"/>
      <c r="R2995" s="37"/>
      <c r="S2995" s="37"/>
    </row>
    <row r="2996" spans="2:19">
      <c r="B2996" s="6">
        <v>1974</v>
      </c>
      <c r="C2996" s="37"/>
      <c r="D2996" s="37"/>
      <c r="E2996" s="37"/>
      <c r="F2996" s="37"/>
      <c r="G2996" s="37"/>
      <c r="H2996" s="37">
        <v>0</v>
      </c>
      <c r="I2996" s="37"/>
      <c r="J2996" s="37"/>
      <c r="K2996" s="37"/>
      <c r="L2996" s="37"/>
      <c r="M2996" s="37">
        <v>0</v>
      </c>
      <c r="N2996" s="37"/>
      <c r="O2996" s="37"/>
      <c r="P2996" s="37"/>
      <c r="Q2996" s="37"/>
      <c r="R2996" s="37"/>
      <c r="S2996" s="37"/>
    </row>
    <row r="2997" spans="2:19">
      <c r="B2997" s="6">
        <v>1973</v>
      </c>
      <c r="C2997" s="37"/>
      <c r="D2997" s="37"/>
      <c r="E2997" s="37"/>
      <c r="F2997" s="37"/>
      <c r="G2997" s="37"/>
      <c r="H2997" s="37">
        <v>0</v>
      </c>
      <c r="I2997" s="37"/>
      <c r="J2997" s="37"/>
      <c r="K2997" s="37"/>
      <c r="L2997" s="37"/>
      <c r="M2997" s="37">
        <v>0</v>
      </c>
      <c r="N2997" s="37"/>
      <c r="O2997" s="37"/>
      <c r="P2997" s="37"/>
      <c r="Q2997" s="37"/>
      <c r="R2997" s="37"/>
      <c r="S2997" s="37"/>
    </row>
    <row r="2998" spans="2:19">
      <c r="B2998" s="6">
        <v>1972</v>
      </c>
      <c r="C2998" s="37">
        <v>224141.5</v>
      </c>
      <c r="D2998" s="37">
        <v>191212.14</v>
      </c>
      <c r="E2998" s="37">
        <v>183917.14</v>
      </c>
      <c r="F2998" s="37">
        <v>173277.51</v>
      </c>
      <c r="G2998" s="37">
        <v>170581.64</v>
      </c>
      <c r="H2998" s="37">
        <v>155112</v>
      </c>
      <c r="I2998" s="37">
        <v>155112</v>
      </c>
      <c r="J2998" s="37">
        <v>155112</v>
      </c>
      <c r="K2998" s="37">
        <v>155112</v>
      </c>
      <c r="L2998" s="37">
        <v>147245.73000000001</v>
      </c>
      <c r="M2998" s="37">
        <v>147230.57</v>
      </c>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v>11124.15</v>
      </c>
      <c r="D3010" s="37">
        <v>11124.15</v>
      </c>
      <c r="E3010" s="37">
        <v>7033.2999999999993</v>
      </c>
      <c r="F3010" s="37">
        <v>224.9</v>
      </c>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v>7002.9299999999994</v>
      </c>
      <c r="D3024" s="37">
        <v>7002.9299999999994</v>
      </c>
      <c r="E3024" s="37">
        <v>649.57000000000005</v>
      </c>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20">
      <c r="A3041" s="75" t="s">
        <v>135</v>
      </c>
      <c r="B3041" s="7" t="s">
        <v>10</v>
      </c>
      <c r="C3041" s="11">
        <f>SUM(C2964:C3040)</f>
        <v>5315238.3299999991</v>
      </c>
      <c r="D3041" s="11">
        <f>SUM(D2963:D3040)</f>
        <v>5544780.4400000004</v>
      </c>
      <c r="E3041" s="11">
        <f>SUM(E2962:E3040)</f>
        <v>5647639.2299999995</v>
      </c>
      <c r="F3041" s="11">
        <f>SUM(F2961:F3040)</f>
        <v>5668775.6300000008</v>
      </c>
      <c r="G3041" s="11">
        <f>SUM(G2960:G3040)</f>
        <v>5688664.7199999997</v>
      </c>
      <c r="H3041" s="11">
        <f>SUM(H2954:H3040)</f>
        <v>5762802.3299999991</v>
      </c>
      <c r="I3041" s="11">
        <f>SUM(I2954:I3040)</f>
        <v>5840953.2499999991</v>
      </c>
      <c r="J3041" s="11">
        <f t="shared" ref="J3041" si="136">SUM(J2954:J3040)</f>
        <v>5943715.8099999996</v>
      </c>
      <c r="K3041" s="11">
        <f>SUM(K2954:K3040)</f>
        <v>6014164.959999999</v>
      </c>
      <c r="L3041" s="11">
        <f t="shared" ref="L3041" si="137">SUM(L2954:L3040)</f>
        <v>6066785.0800000019</v>
      </c>
      <c r="M3041" s="11">
        <f>SUM(M2954:M3040)</f>
        <v>6113113.6399999997</v>
      </c>
      <c r="N3041" s="11">
        <f>SUM(N2949:N3040)</f>
        <v>6010371.5099999988</v>
      </c>
      <c r="O3041" s="11">
        <f>SUM(O2949:O3040)</f>
        <v>6160594.1099999994</v>
      </c>
      <c r="P3041" s="11">
        <f>SUM(P2949:P3040)</f>
        <v>6278240.8499999987</v>
      </c>
      <c r="Q3041" s="11">
        <f>SUM(Q2949:Q3040)</f>
        <v>6534768.9000000004</v>
      </c>
      <c r="R3041" s="11">
        <f>SUM(R2948:R3040)</f>
        <v>6799095.1500000013</v>
      </c>
      <c r="S3041" s="11">
        <f>SUM(S2948:S3040)</f>
        <v>7000447.580000001</v>
      </c>
      <c r="T3041" s="124"/>
    </row>
    <row r="3042" spans="1:20">
      <c r="A3042" s="76"/>
      <c r="B3042" s="7"/>
      <c r="C3042" s="8"/>
      <c r="D3042" s="8"/>
      <c r="E3042" s="8"/>
      <c r="F3042" s="8"/>
      <c r="G3042" s="8"/>
      <c r="H3042" s="8"/>
      <c r="I3042" s="8"/>
      <c r="J3042" s="8"/>
      <c r="K3042" s="8"/>
      <c r="L3042" s="8"/>
      <c r="M3042" s="10"/>
    </row>
    <row r="3043" spans="1:20">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20">
      <c r="A3044" s="38"/>
      <c r="B3044" s="6">
        <v>2021</v>
      </c>
      <c r="C3044" s="36"/>
      <c r="D3044" s="36"/>
      <c r="E3044" s="36"/>
      <c r="F3044" s="36"/>
      <c r="G3044" s="36"/>
      <c r="H3044" s="36"/>
      <c r="I3044" s="36"/>
      <c r="J3044" s="36"/>
      <c r="K3044" s="36"/>
      <c r="L3044" s="36"/>
      <c r="M3044" s="36"/>
      <c r="N3044" s="36"/>
      <c r="O3044" s="36"/>
      <c r="P3044" s="36"/>
      <c r="Q3044" s="36"/>
      <c r="R3044" s="37"/>
      <c r="S3044" s="37"/>
    </row>
    <row r="3045" spans="1:20">
      <c r="B3045" s="6">
        <v>2020</v>
      </c>
      <c r="C3045" s="36"/>
      <c r="D3045" s="36"/>
      <c r="E3045" s="36"/>
      <c r="F3045" s="36"/>
      <c r="G3045" s="36"/>
      <c r="H3045" s="36"/>
      <c r="I3045" s="36"/>
      <c r="J3045" s="36"/>
      <c r="K3045" s="36"/>
      <c r="L3045" s="36"/>
      <c r="M3045" s="36"/>
      <c r="N3045" s="36"/>
      <c r="O3045" s="36"/>
      <c r="P3045" s="36"/>
      <c r="Q3045" s="37"/>
      <c r="R3045" s="37"/>
      <c r="S3045" s="37"/>
    </row>
    <row r="3046" spans="1:20">
      <c r="A3046" s="40"/>
      <c r="B3046" s="6">
        <v>2019</v>
      </c>
      <c r="C3046" s="36"/>
      <c r="D3046" s="36"/>
      <c r="E3046" s="36"/>
      <c r="F3046" s="36"/>
      <c r="G3046" s="36"/>
      <c r="H3046" s="36"/>
      <c r="I3046" s="36"/>
      <c r="J3046" s="36"/>
      <c r="K3046" s="36"/>
      <c r="L3046" s="36"/>
      <c r="M3046" s="36"/>
      <c r="N3046" s="36"/>
      <c r="O3046" s="36"/>
      <c r="P3046" s="37"/>
      <c r="Q3046" s="37"/>
      <c r="R3046" s="37"/>
      <c r="S3046" s="37"/>
    </row>
    <row r="3047" spans="1:20">
      <c r="A3047" s="40"/>
      <c r="B3047" s="6">
        <v>2018</v>
      </c>
      <c r="C3047" s="36"/>
      <c r="D3047" s="36"/>
      <c r="E3047" s="36"/>
      <c r="F3047" s="36"/>
      <c r="G3047" s="36"/>
      <c r="H3047" s="36"/>
      <c r="I3047" s="36"/>
      <c r="J3047" s="36"/>
      <c r="K3047" s="36"/>
      <c r="L3047" s="36"/>
      <c r="M3047" s="36"/>
      <c r="N3047" s="36"/>
      <c r="O3047" s="37"/>
      <c r="P3047" s="37"/>
      <c r="Q3047" s="37"/>
      <c r="R3047" s="37"/>
      <c r="S3047" s="37"/>
    </row>
    <row r="3048" spans="1:20">
      <c r="A3048" s="40"/>
      <c r="B3048" s="6">
        <v>2017</v>
      </c>
      <c r="C3048" s="36"/>
      <c r="D3048" s="36"/>
      <c r="E3048" s="36"/>
      <c r="F3048" s="36"/>
      <c r="G3048" s="36"/>
      <c r="H3048" s="36"/>
      <c r="I3048" s="36"/>
      <c r="J3048" s="36"/>
      <c r="K3048" s="36"/>
      <c r="L3048" s="36"/>
      <c r="M3048" s="36"/>
      <c r="N3048" s="37"/>
      <c r="O3048" s="37"/>
      <c r="P3048" s="37"/>
      <c r="Q3048" s="37"/>
      <c r="R3048" s="37"/>
      <c r="S3048" s="37"/>
    </row>
    <row r="3049" spans="1:20">
      <c r="B3049" s="6">
        <v>2016</v>
      </c>
      <c r="C3049" s="36"/>
      <c r="D3049" s="36"/>
      <c r="E3049" s="36"/>
      <c r="F3049" s="36"/>
      <c r="G3049" s="36"/>
      <c r="H3049" s="36"/>
      <c r="I3049" s="36"/>
      <c r="J3049" s="36"/>
      <c r="K3049" s="36"/>
      <c r="L3049" s="36"/>
      <c r="M3049" s="37"/>
      <c r="N3049" s="37"/>
      <c r="O3049" s="37"/>
      <c r="P3049" s="37"/>
      <c r="Q3049" s="37"/>
      <c r="R3049" s="37"/>
      <c r="S3049" s="37"/>
    </row>
    <row r="3050" spans="1:20">
      <c r="B3050" s="6">
        <v>2015</v>
      </c>
      <c r="C3050" s="36"/>
      <c r="D3050" s="36"/>
      <c r="E3050" s="36"/>
      <c r="F3050" s="36"/>
      <c r="G3050" s="36"/>
      <c r="H3050" s="36"/>
      <c r="I3050" s="36"/>
      <c r="J3050" s="36"/>
      <c r="K3050" s="36"/>
      <c r="L3050" s="37"/>
      <c r="M3050" s="37"/>
      <c r="N3050" s="37"/>
      <c r="O3050" s="37"/>
      <c r="P3050" s="37"/>
      <c r="Q3050" s="37"/>
      <c r="R3050" s="37"/>
      <c r="S3050" s="37"/>
    </row>
    <row r="3051" spans="1:20">
      <c r="B3051" s="6">
        <v>2014</v>
      </c>
      <c r="C3051" s="36"/>
      <c r="D3051" s="36"/>
      <c r="E3051" s="36"/>
      <c r="F3051" s="36"/>
      <c r="G3051" s="36"/>
      <c r="H3051" s="36"/>
      <c r="I3051" s="36"/>
      <c r="J3051" s="36"/>
      <c r="K3051" s="37"/>
      <c r="L3051" s="37"/>
      <c r="M3051" s="37"/>
      <c r="N3051" s="37"/>
      <c r="O3051" s="37"/>
      <c r="P3051" s="37"/>
      <c r="Q3051" s="37"/>
      <c r="R3051" s="37"/>
      <c r="S3051" s="37"/>
    </row>
    <row r="3052" spans="1:20">
      <c r="B3052" s="6">
        <v>2013</v>
      </c>
      <c r="C3052" s="36"/>
      <c r="D3052" s="36"/>
      <c r="E3052" s="36"/>
      <c r="F3052" s="36"/>
      <c r="G3052" s="36"/>
      <c r="H3052" s="36"/>
      <c r="I3052" s="36"/>
      <c r="J3052" s="37"/>
      <c r="K3052" s="37"/>
      <c r="L3052" s="37"/>
      <c r="M3052" s="37"/>
      <c r="N3052" s="37"/>
      <c r="O3052" s="37"/>
      <c r="P3052" s="37"/>
      <c r="Q3052" s="37"/>
      <c r="R3052" s="37"/>
      <c r="S3052" s="37"/>
    </row>
    <row r="3053" spans="1:20">
      <c r="B3053" s="6">
        <v>2012</v>
      </c>
      <c r="C3053" s="36"/>
      <c r="D3053" s="36"/>
      <c r="E3053" s="36"/>
      <c r="F3053" s="36"/>
      <c r="G3053" s="36"/>
      <c r="H3053" s="36"/>
      <c r="I3053" s="37"/>
      <c r="J3053" s="37"/>
      <c r="K3053" s="37"/>
      <c r="L3053" s="37"/>
      <c r="M3053" s="37"/>
      <c r="N3053" s="37"/>
      <c r="O3053" s="37"/>
      <c r="P3053" s="37"/>
      <c r="Q3053" s="37"/>
      <c r="R3053" s="37"/>
      <c r="S3053" s="37"/>
    </row>
    <row r="3054" spans="1:20">
      <c r="B3054" s="6">
        <v>2011</v>
      </c>
      <c r="C3054" s="36"/>
      <c r="D3054" s="36"/>
      <c r="E3054" s="36"/>
      <c r="F3054" s="36"/>
      <c r="G3054" s="36"/>
      <c r="H3054" s="37"/>
      <c r="I3054" s="37"/>
      <c r="J3054" s="37"/>
      <c r="K3054" s="37"/>
      <c r="L3054" s="37"/>
      <c r="M3054" s="37"/>
      <c r="N3054" s="37"/>
      <c r="O3054" s="37"/>
      <c r="P3054" s="37"/>
      <c r="Q3054" s="37"/>
      <c r="R3054" s="37"/>
      <c r="S3054" s="37"/>
    </row>
    <row r="3055" spans="1:20">
      <c r="B3055" s="6">
        <v>2010</v>
      </c>
      <c r="C3055" s="36"/>
      <c r="D3055" s="36"/>
      <c r="E3055" s="36"/>
      <c r="F3055" s="36"/>
      <c r="G3055" s="37"/>
      <c r="H3055" s="37"/>
      <c r="I3055" s="37"/>
      <c r="J3055" s="37"/>
      <c r="K3055" s="37"/>
      <c r="L3055" s="37"/>
      <c r="M3055" s="37"/>
      <c r="N3055" s="37"/>
      <c r="O3055" s="37"/>
      <c r="P3055" s="37"/>
      <c r="Q3055" s="37"/>
      <c r="R3055" s="37"/>
      <c r="S3055" s="37"/>
    </row>
    <row r="3056" spans="1:20">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123">
        <v>5992.8</v>
      </c>
      <c r="D3076" s="37">
        <v>5992.8</v>
      </c>
      <c r="E3076" s="37">
        <v>5992.8</v>
      </c>
      <c r="F3076" s="37">
        <v>5992.8</v>
      </c>
      <c r="G3076" s="37">
        <v>5992.8</v>
      </c>
      <c r="H3076" s="37">
        <v>5992.8</v>
      </c>
      <c r="I3076" s="37">
        <v>5992.8</v>
      </c>
      <c r="J3076" s="37">
        <v>5992.8</v>
      </c>
      <c r="K3076" s="37">
        <v>5992.8</v>
      </c>
      <c r="L3076" s="37">
        <v>5992.8</v>
      </c>
      <c r="M3076" s="37">
        <v>5992.8</v>
      </c>
      <c r="N3076" s="37">
        <v>5992.8</v>
      </c>
      <c r="O3076" s="37">
        <f>N3076</f>
        <v>5992.8</v>
      </c>
      <c r="P3076" s="37">
        <f t="shared" ref="P3076:R3076" si="138">O3076</f>
        <v>5992.8</v>
      </c>
      <c r="Q3076" s="37">
        <f t="shared" si="138"/>
        <v>5992.8</v>
      </c>
      <c r="R3076" s="37">
        <f t="shared" si="138"/>
        <v>5992.8</v>
      </c>
      <c r="S3076" s="37">
        <f>R3076</f>
        <v>5992.8</v>
      </c>
    </row>
    <row r="3077" spans="2:19">
      <c r="B3077" s="6">
        <v>1988</v>
      </c>
      <c r="C3077" s="123">
        <v>2676.1</v>
      </c>
      <c r="D3077" s="37">
        <v>2676.1</v>
      </c>
      <c r="E3077" s="37">
        <v>2676.1</v>
      </c>
      <c r="F3077" s="37">
        <v>2676.1</v>
      </c>
      <c r="G3077" s="37">
        <v>2676.1</v>
      </c>
      <c r="H3077" s="37">
        <v>2676.1</v>
      </c>
      <c r="I3077" s="37">
        <v>2676.1</v>
      </c>
      <c r="J3077" s="37">
        <v>2676.1</v>
      </c>
      <c r="K3077" s="37">
        <v>2676.1</v>
      </c>
      <c r="L3077" s="37">
        <v>2676.1</v>
      </c>
      <c r="M3077" s="37">
        <v>2676.1</v>
      </c>
      <c r="N3077" s="37">
        <v>2676.1</v>
      </c>
      <c r="O3077" s="37">
        <f t="shared" ref="O3077:R3093" si="139">N3077</f>
        <v>2676.1</v>
      </c>
      <c r="P3077" s="37">
        <f t="shared" si="139"/>
        <v>2676.1</v>
      </c>
      <c r="Q3077" s="37">
        <f t="shared" si="139"/>
        <v>2676.1</v>
      </c>
      <c r="R3077" s="37">
        <f t="shared" si="139"/>
        <v>2676.1</v>
      </c>
      <c r="S3077" s="37">
        <f t="shared" ref="S3077:S3093" si="140">R3077</f>
        <v>2676.1</v>
      </c>
    </row>
    <row r="3078" spans="2:19">
      <c r="B3078" s="6">
        <v>1987</v>
      </c>
      <c r="C3078" s="123">
        <v>0</v>
      </c>
      <c r="D3078" s="37">
        <v>0</v>
      </c>
      <c r="E3078" s="37">
        <v>0</v>
      </c>
      <c r="F3078" s="37">
        <v>0</v>
      </c>
      <c r="G3078" s="37">
        <v>0</v>
      </c>
      <c r="H3078" s="37">
        <v>0</v>
      </c>
      <c r="I3078" s="37">
        <v>0</v>
      </c>
      <c r="J3078" s="37"/>
      <c r="K3078" s="37"/>
      <c r="L3078" s="37"/>
      <c r="M3078" s="37">
        <v>0</v>
      </c>
      <c r="N3078" s="37">
        <v>0</v>
      </c>
      <c r="O3078" s="37">
        <f t="shared" si="139"/>
        <v>0</v>
      </c>
      <c r="P3078" s="37">
        <f t="shared" si="139"/>
        <v>0</v>
      </c>
      <c r="Q3078" s="37">
        <f t="shared" si="139"/>
        <v>0</v>
      </c>
      <c r="R3078" s="37">
        <f t="shared" si="139"/>
        <v>0</v>
      </c>
      <c r="S3078" s="37">
        <f t="shared" si="140"/>
        <v>0</v>
      </c>
    </row>
    <row r="3079" spans="2:19">
      <c r="B3079" s="6">
        <v>1986</v>
      </c>
      <c r="C3079" s="123">
        <v>812.6</v>
      </c>
      <c r="D3079" s="37">
        <v>812.6</v>
      </c>
      <c r="E3079" s="37">
        <v>812.6</v>
      </c>
      <c r="F3079" s="37">
        <v>812.6</v>
      </c>
      <c r="G3079" s="37">
        <v>812.6</v>
      </c>
      <c r="H3079" s="37">
        <v>812.6</v>
      </c>
      <c r="I3079" s="37">
        <v>812.6</v>
      </c>
      <c r="J3079" s="37">
        <v>812.6</v>
      </c>
      <c r="K3079" s="37">
        <v>812.6</v>
      </c>
      <c r="L3079" s="37">
        <v>812.6</v>
      </c>
      <c r="M3079" s="37">
        <v>812.6</v>
      </c>
      <c r="N3079" s="37">
        <v>812.6</v>
      </c>
      <c r="O3079" s="37">
        <f t="shared" si="139"/>
        <v>812.6</v>
      </c>
      <c r="P3079" s="37">
        <f t="shared" si="139"/>
        <v>812.6</v>
      </c>
      <c r="Q3079" s="37">
        <f t="shared" si="139"/>
        <v>812.6</v>
      </c>
      <c r="R3079" s="37">
        <f t="shared" si="139"/>
        <v>812.6</v>
      </c>
      <c r="S3079" s="37">
        <f t="shared" si="140"/>
        <v>812.6</v>
      </c>
    </row>
    <row r="3080" spans="2:19">
      <c r="B3080" s="6">
        <v>1985</v>
      </c>
      <c r="C3080" s="123">
        <v>8997.7999999999993</v>
      </c>
      <c r="D3080" s="37">
        <v>8997.7999999999993</v>
      </c>
      <c r="E3080" s="37">
        <v>8997.7999999999993</v>
      </c>
      <c r="F3080" s="37">
        <v>8997.7999999999993</v>
      </c>
      <c r="G3080" s="37">
        <v>8997.7999999999993</v>
      </c>
      <c r="H3080" s="37">
        <v>8997.7999999999993</v>
      </c>
      <c r="I3080" s="37">
        <v>8997.7999999999993</v>
      </c>
      <c r="J3080" s="37">
        <v>8997.7999999999993</v>
      </c>
      <c r="K3080" s="37">
        <v>8997.7999999999993</v>
      </c>
      <c r="L3080" s="37">
        <v>8997.7999999999993</v>
      </c>
      <c r="M3080" s="37">
        <v>8997.7999999999993</v>
      </c>
      <c r="N3080" s="37">
        <v>0</v>
      </c>
      <c r="O3080" s="37">
        <f t="shared" si="139"/>
        <v>0</v>
      </c>
      <c r="P3080" s="37">
        <f t="shared" si="139"/>
        <v>0</v>
      </c>
      <c r="Q3080" s="37">
        <f t="shared" si="139"/>
        <v>0</v>
      </c>
      <c r="R3080" s="37">
        <f t="shared" si="139"/>
        <v>0</v>
      </c>
      <c r="S3080" s="37">
        <f t="shared" si="140"/>
        <v>0</v>
      </c>
    </row>
    <row r="3081" spans="2:19">
      <c r="B3081" s="6">
        <v>1984</v>
      </c>
      <c r="C3081" s="123">
        <v>17312.400000000001</v>
      </c>
      <c r="D3081" s="37">
        <v>17312.400000000001</v>
      </c>
      <c r="E3081" s="37">
        <v>17312.400000000001</v>
      </c>
      <c r="F3081" s="37">
        <v>17312.400000000001</v>
      </c>
      <c r="G3081" s="37">
        <v>17312.400000000001</v>
      </c>
      <c r="H3081" s="37">
        <v>17312.400000000001</v>
      </c>
      <c r="I3081" s="37">
        <v>17312.400000000001</v>
      </c>
      <c r="J3081" s="37">
        <v>17312.400000000001</v>
      </c>
      <c r="K3081" s="37">
        <v>17312.400000000001</v>
      </c>
      <c r="L3081" s="37">
        <v>17312.400000000001</v>
      </c>
      <c r="M3081" s="37">
        <v>17312.400000000001</v>
      </c>
      <c r="N3081" s="37">
        <f>17091.15+221.25</f>
        <v>17312.400000000001</v>
      </c>
      <c r="O3081" s="37">
        <f t="shared" si="139"/>
        <v>17312.400000000001</v>
      </c>
      <c r="P3081" s="37">
        <f t="shared" si="139"/>
        <v>17312.400000000001</v>
      </c>
      <c r="Q3081" s="37">
        <f t="shared" si="139"/>
        <v>17312.400000000001</v>
      </c>
      <c r="R3081" s="37">
        <f t="shared" si="139"/>
        <v>17312.400000000001</v>
      </c>
      <c r="S3081" s="37">
        <f t="shared" si="140"/>
        <v>17312.400000000001</v>
      </c>
    </row>
    <row r="3082" spans="2:19">
      <c r="B3082" s="6">
        <v>1983</v>
      </c>
      <c r="C3082" s="123">
        <v>9619.5</v>
      </c>
      <c r="D3082" s="37">
        <v>9619.5</v>
      </c>
      <c r="E3082" s="37">
        <v>9619.5</v>
      </c>
      <c r="F3082" s="37">
        <v>9619.5</v>
      </c>
      <c r="G3082" s="37">
        <v>9619.5</v>
      </c>
      <c r="H3082" s="37">
        <v>9619.5</v>
      </c>
      <c r="I3082" s="37">
        <v>9619.5</v>
      </c>
      <c r="J3082" s="37">
        <v>9619.5</v>
      </c>
      <c r="K3082" s="37">
        <v>9619.5</v>
      </c>
      <c r="L3082" s="37">
        <v>9619.5</v>
      </c>
      <c r="M3082" s="37">
        <v>9619.5</v>
      </c>
      <c r="N3082" s="37">
        <v>8809.39</v>
      </c>
      <c r="O3082" s="37">
        <f t="shared" si="139"/>
        <v>8809.39</v>
      </c>
      <c r="P3082" s="37">
        <f t="shared" si="139"/>
        <v>8809.39</v>
      </c>
      <c r="Q3082" s="37">
        <f t="shared" si="139"/>
        <v>8809.39</v>
      </c>
      <c r="R3082" s="37">
        <f t="shared" si="139"/>
        <v>8809.39</v>
      </c>
      <c r="S3082" s="37">
        <f t="shared" si="140"/>
        <v>8809.39</v>
      </c>
    </row>
    <row r="3083" spans="2:19">
      <c r="B3083" s="6">
        <v>1982</v>
      </c>
      <c r="C3083" s="123">
        <v>6414.6</v>
      </c>
      <c r="D3083" s="37">
        <v>6414.6</v>
      </c>
      <c r="E3083" s="37">
        <v>6414.6</v>
      </c>
      <c r="F3083" s="37">
        <v>6414.6</v>
      </c>
      <c r="G3083" s="37">
        <v>6414.6</v>
      </c>
      <c r="H3083" s="37">
        <v>6414.6</v>
      </c>
      <c r="I3083" s="37">
        <v>6414.6</v>
      </c>
      <c r="J3083" s="37">
        <v>6414.6</v>
      </c>
      <c r="K3083" s="37">
        <v>6414.6</v>
      </c>
      <c r="L3083" s="37">
        <v>6414.6</v>
      </c>
      <c r="M3083" s="37">
        <v>6414.6</v>
      </c>
      <c r="N3083" s="37">
        <v>6414.6</v>
      </c>
      <c r="O3083" s="37">
        <f t="shared" si="139"/>
        <v>6414.6</v>
      </c>
      <c r="P3083" s="37">
        <f t="shared" si="139"/>
        <v>6414.6</v>
      </c>
      <c r="Q3083" s="37">
        <f t="shared" si="139"/>
        <v>6414.6</v>
      </c>
      <c r="R3083" s="37">
        <f t="shared" si="139"/>
        <v>6414.6</v>
      </c>
      <c r="S3083" s="37">
        <f t="shared" si="140"/>
        <v>6414.6</v>
      </c>
    </row>
    <row r="3084" spans="2:19">
      <c r="B3084" s="6">
        <v>1981</v>
      </c>
      <c r="C3084" s="123">
        <v>0</v>
      </c>
      <c r="D3084" s="37">
        <v>0</v>
      </c>
      <c r="E3084" s="37">
        <v>0</v>
      </c>
      <c r="F3084" s="37">
        <v>0</v>
      </c>
      <c r="G3084" s="37">
        <v>0</v>
      </c>
      <c r="H3084" s="37">
        <v>0</v>
      </c>
      <c r="I3084" s="37">
        <v>0</v>
      </c>
      <c r="J3084" s="37"/>
      <c r="K3084" s="37"/>
      <c r="L3084" s="37"/>
      <c r="M3084" s="37">
        <v>0</v>
      </c>
      <c r="N3084" s="37">
        <v>0</v>
      </c>
      <c r="O3084" s="37">
        <f t="shared" si="139"/>
        <v>0</v>
      </c>
      <c r="P3084" s="37">
        <f t="shared" si="139"/>
        <v>0</v>
      </c>
      <c r="Q3084" s="37">
        <f t="shared" si="139"/>
        <v>0</v>
      </c>
      <c r="R3084" s="37">
        <f t="shared" si="139"/>
        <v>0</v>
      </c>
      <c r="S3084" s="37">
        <f t="shared" si="140"/>
        <v>0</v>
      </c>
    </row>
    <row r="3085" spans="2:19">
      <c r="B3085" s="6">
        <v>1980</v>
      </c>
      <c r="C3085" s="123">
        <v>1622.5</v>
      </c>
      <c r="D3085" s="37">
        <v>1622.5</v>
      </c>
      <c r="E3085" s="37">
        <v>1622.5</v>
      </c>
      <c r="F3085" s="37">
        <v>1622.5</v>
      </c>
      <c r="G3085" s="37">
        <v>1622.5</v>
      </c>
      <c r="H3085" s="37">
        <v>1622.5</v>
      </c>
      <c r="I3085" s="37">
        <v>1622.5</v>
      </c>
      <c r="J3085" s="37">
        <v>1622.5</v>
      </c>
      <c r="K3085" s="37">
        <v>1622.5</v>
      </c>
      <c r="L3085" s="37">
        <v>1622.5</v>
      </c>
      <c r="M3085" s="37">
        <v>1622.5</v>
      </c>
      <c r="N3085" s="37">
        <v>1622.5</v>
      </c>
      <c r="O3085" s="37">
        <f t="shared" si="139"/>
        <v>1622.5</v>
      </c>
      <c r="P3085" s="37">
        <f t="shared" si="139"/>
        <v>1622.5</v>
      </c>
      <c r="Q3085" s="37">
        <f t="shared" si="139"/>
        <v>1622.5</v>
      </c>
      <c r="R3085" s="37">
        <f t="shared" si="139"/>
        <v>1622.5</v>
      </c>
      <c r="S3085" s="37">
        <f t="shared" si="140"/>
        <v>1622.5</v>
      </c>
    </row>
    <row r="3086" spans="2:19">
      <c r="B3086" s="6">
        <v>1979</v>
      </c>
      <c r="C3086" s="123">
        <v>0</v>
      </c>
      <c r="D3086" s="37">
        <v>0</v>
      </c>
      <c r="E3086" s="37">
        <v>0</v>
      </c>
      <c r="F3086" s="37">
        <v>0</v>
      </c>
      <c r="G3086" s="37">
        <v>0</v>
      </c>
      <c r="H3086" s="37">
        <v>0</v>
      </c>
      <c r="I3086" s="37">
        <v>0</v>
      </c>
      <c r="J3086" s="37"/>
      <c r="K3086" s="37"/>
      <c r="L3086" s="37"/>
      <c r="M3086" s="37">
        <v>0</v>
      </c>
      <c r="N3086" s="37">
        <v>0</v>
      </c>
      <c r="O3086" s="37">
        <f t="shared" si="139"/>
        <v>0</v>
      </c>
      <c r="P3086" s="37">
        <f t="shared" si="139"/>
        <v>0</v>
      </c>
      <c r="Q3086" s="37">
        <f t="shared" si="139"/>
        <v>0</v>
      </c>
      <c r="R3086" s="37">
        <f t="shared" si="139"/>
        <v>0</v>
      </c>
      <c r="S3086" s="37">
        <f t="shared" si="140"/>
        <v>0</v>
      </c>
    </row>
    <row r="3087" spans="2:19">
      <c r="B3087" s="6">
        <v>1978</v>
      </c>
      <c r="C3087" s="123">
        <v>13996.5</v>
      </c>
      <c r="D3087" s="37">
        <v>13996.5</v>
      </c>
      <c r="E3087" s="37">
        <v>13996.5</v>
      </c>
      <c r="F3087" s="37">
        <v>13996.5</v>
      </c>
      <c r="G3087" s="37">
        <v>13996.5</v>
      </c>
      <c r="H3087" s="37">
        <v>13996.5</v>
      </c>
      <c r="I3087" s="37">
        <v>13996.5</v>
      </c>
      <c r="J3087" s="37">
        <v>13230.91</v>
      </c>
      <c r="K3087" s="37">
        <v>13230.91</v>
      </c>
      <c r="L3087" s="37">
        <v>13230.91</v>
      </c>
      <c r="M3087" s="37">
        <v>13230.91</v>
      </c>
      <c r="N3087" s="37">
        <v>13230.91</v>
      </c>
      <c r="O3087" s="37">
        <f t="shared" si="139"/>
        <v>13230.91</v>
      </c>
      <c r="P3087" s="37">
        <f>O3087-3475.83</f>
        <v>9755.08</v>
      </c>
      <c r="Q3087" s="37">
        <f t="shared" si="139"/>
        <v>9755.08</v>
      </c>
      <c r="R3087" s="37">
        <f t="shared" si="139"/>
        <v>9755.08</v>
      </c>
      <c r="S3087" s="37">
        <f t="shared" si="140"/>
        <v>9755.08</v>
      </c>
    </row>
    <row r="3088" spans="2:19">
      <c r="B3088" s="6">
        <v>1977</v>
      </c>
      <c r="C3088" s="123">
        <v>5770.6</v>
      </c>
      <c r="D3088" s="37">
        <v>5770.6</v>
      </c>
      <c r="E3088" s="37">
        <v>5770.6</v>
      </c>
      <c r="F3088" s="37">
        <v>5770.6</v>
      </c>
      <c r="G3088" s="37">
        <v>5770.6</v>
      </c>
      <c r="H3088" s="37">
        <v>5770.6</v>
      </c>
      <c r="I3088" s="37">
        <v>5770.6</v>
      </c>
      <c r="J3088" s="37">
        <v>0</v>
      </c>
      <c r="K3088" s="37">
        <v>0</v>
      </c>
      <c r="L3088" s="37">
        <v>0</v>
      </c>
      <c r="M3088" s="37">
        <v>0</v>
      </c>
      <c r="N3088" s="37">
        <v>0</v>
      </c>
      <c r="O3088" s="37">
        <f t="shared" si="139"/>
        <v>0</v>
      </c>
      <c r="P3088" s="37">
        <f t="shared" si="139"/>
        <v>0</v>
      </c>
      <c r="Q3088" s="37">
        <f t="shared" si="139"/>
        <v>0</v>
      </c>
      <c r="R3088" s="37">
        <f t="shared" si="139"/>
        <v>0</v>
      </c>
      <c r="S3088" s="37">
        <f t="shared" si="140"/>
        <v>0</v>
      </c>
    </row>
    <row r="3089" spans="2:19">
      <c r="B3089" s="6">
        <v>1976</v>
      </c>
      <c r="C3089" s="123">
        <v>2952.3</v>
      </c>
      <c r="D3089" s="37">
        <v>2952.3</v>
      </c>
      <c r="E3089" s="37">
        <v>2952.3</v>
      </c>
      <c r="F3089" s="37">
        <v>2952.3</v>
      </c>
      <c r="G3089" s="37">
        <v>2952.3</v>
      </c>
      <c r="H3089" s="37">
        <v>2952.3</v>
      </c>
      <c r="I3089" s="37">
        <v>2952.3</v>
      </c>
      <c r="J3089" s="37">
        <v>0</v>
      </c>
      <c r="K3089" s="37">
        <v>0</v>
      </c>
      <c r="L3089" s="37">
        <v>0</v>
      </c>
      <c r="M3089" s="37">
        <v>0</v>
      </c>
      <c r="N3089" s="37">
        <v>0</v>
      </c>
      <c r="O3089" s="37">
        <f t="shared" si="139"/>
        <v>0</v>
      </c>
      <c r="P3089" s="37">
        <f t="shared" si="139"/>
        <v>0</v>
      </c>
      <c r="Q3089" s="37">
        <f t="shared" si="139"/>
        <v>0</v>
      </c>
      <c r="R3089" s="37">
        <f t="shared" si="139"/>
        <v>0</v>
      </c>
      <c r="S3089" s="37">
        <f t="shared" si="140"/>
        <v>0</v>
      </c>
    </row>
    <row r="3090" spans="2:19">
      <c r="B3090" s="6">
        <v>1975</v>
      </c>
      <c r="C3090" s="123">
        <v>7169.5</v>
      </c>
      <c r="D3090" s="37">
        <v>7169.5</v>
      </c>
      <c r="E3090" s="37">
        <v>7169.5</v>
      </c>
      <c r="F3090" s="37">
        <v>7169.5</v>
      </c>
      <c r="G3090" s="37">
        <v>7169.5</v>
      </c>
      <c r="H3090" s="37">
        <v>7169.5</v>
      </c>
      <c r="I3090" s="37">
        <v>7169.5</v>
      </c>
      <c r="J3090" s="37">
        <v>0</v>
      </c>
      <c r="K3090" s="37">
        <v>0</v>
      </c>
      <c r="L3090" s="37">
        <v>0</v>
      </c>
      <c r="M3090" s="37">
        <v>0</v>
      </c>
      <c r="N3090" s="37">
        <v>0</v>
      </c>
      <c r="O3090" s="37">
        <f t="shared" si="139"/>
        <v>0</v>
      </c>
      <c r="P3090" s="37">
        <f t="shared" si="139"/>
        <v>0</v>
      </c>
      <c r="Q3090" s="37">
        <f t="shared" si="139"/>
        <v>0</v>
      </c>
      <c r="R3090" s="37">
        <f t="shared" si="139"/>
        <v>0</v>
      </c>
      <c r="S3090" s="37">
        <f t="shared" si="140"/>
        <v>0</v>
      </c>
    </row>
    <row r="3091" spans="2:19">
      <c r="B3091" s="6">
        <v>1974</v>
      </c>
      <c r="C3091" s="123">
        <v>2969.7</v>
      </c>
      <c r="D3091" s="37">
        <v>2969.7</v>
      </c>
      <c r="E3091" s="37">
        <v>2969.7</v>
      </c>
      <c r="F3091" s="37">
        <v>2969.7</v>
      </c>
      <c r="G3091" s="37">
        <v>2969.7</v>
      </c>
      <c r="H3091" s="37">
        <v>2969.7</v>
      </c>
      <c r="I3091" s="37">
        <v>2969.7</v>
      </c>
      <c r="J3091" s="37">
        <v>2969.7</v>
      </c>
      <c r="K3091" s="37">
        <v>2969.7</v>
      </c>
      <c r="L3091" s="37">
        <v>2969.7</v>
      </c>
      <c r="M3091" s="37">
        <v>2969.7</v>
      </c>
      <c r="N3091" s="37">
        <v>2969.7</v>
      </c>
      <c r="O3091" s="37">
        <f t="shared" si="139"/>
        <v>2969.7</v>
      </c>
      <c r="P3091" s="37">
        <f t="shared" si="139"/>
        <v>2969.7</v>
      </c>
      <c r="Q3091" s="37">
        <f t="shared" si="139"/>
        <v>2969.7</v>
      </c>
      <c r="R3091" s="37">
        <f t="shared" si="139"/>
        <v>2969.7</v>
      </c>
      <c r="S3091" s="37">
        <f t="shared" si="140"/>
        <v>2969.7</v>
      </c>
    </row>
    <row r="3092" spans="2:19">
      <c r="B3092" s="6">
        <v>1973</v>
      </c>
      <c r="C3092" s="123">
        <v>8541</v>
      </c>
      <c r="D3092" s="37">
        <v>8541</v>
      </c>
      <c r="E3092" s="37">
        <v>8541</v>
      </c>
      <c r="F3092" s="37">
        <v>8541</v>
      </c>
      <c r="G3092" s="37">
        <v>8541</v>
      </c>
      <c r="H3092" s="37">
        <v>8541</v>
      </c>
      <c r="I3092" s="37">
        <v>8541</v>
      </c>
      <c r="J3092" s="37">
        <v>8541</v>
      </c>
      <c r="K3092" s="37">
        <v>8541</v>
      </c>
      <c r="L3092" s="37">
        <v>8541</v>
      </c>
      <c r="M3092" s="37">
        <v>8541</v>
      </c>
      <c r="N3092" s="37">
        <v>8541</v>
      </c>
      <c r="O3092" s="37">
        <f t="shared" si="139"/>
        <v>8541</v>
      </c>
      <c r="P3092" s="37">
        <f t="shared" si="139"/>
        <v>8541</v>
      </c>
      <c r="Q3092" s="37">
        <f t="shared" si="139"/>
        <v>8541</v>
      </c>
      <c r="R3092" s="37">
        <f t="shared" si="139"/>
        <v>8541</v>
      </c>
      <c r="S3092" s="37">
        <f t="shared" si="140"/>
        <v>8541</v>
      </c>
    </row>
    <row r="3093" spans="2:19">
      <c r="B3093" s="6">
        <v>1972</v>
      </c>
      <c r="C3093" s="123">
        <v>3037.4</v>
      </c>
      <c r="D3093" s="37">
        <v>3037.4</v>
      </c>
      <c r="E3093" s="37">
        <v>3037.4</v>
      </c>
      <c r="F3093" s="37">
        <v>3037.4</v>
      </c>
      <c r="G3093" s="37">
        <v>3037.4</v>
      </c>
      <c r="H3093" s="37">
        <v>3037.4</v>
      </c>
      <c r="I3093" s="37">
        <v>3037.4</v>
      </c>
      <c r="J3093" s="37">
        <v>3037.4</v>
      </c>
      <c r="K3093" s="37">
        <v>3037.4</v>
      </c>
      <c r="L3093" s="37">
        <v>3037.4</v>
      </c>
      <c r="M3093" s="37">
        <v>3037.4</v>
      </c>
      <c r="N3093" s="37">
        <f>3037.4-211.25</f>
        <v>2826.15</v>
      </c>
      <c r="O3093" s="37">
        <f t="shared" si="139"/>
        <v>2826.15</v>
      </c>
      <c r="P3093" s="37">
        <f t="shared" si="139"/>
        <v>2826.15</v>
      </c>
      <c r="Q3093" s="37">
        <f t="shared" si="139"/>
        <v>2826.15</v>
      </c>
      <c r="R3093" s="37">
        <f t="shared" si="139"/>
        <v>2826.15</v>
      </c>
      <c r="S3093" s="37">
        <f t="shared" si="140"/>
        <v>2826.15</v>
      </c>
    </row>
    <row r="3094" spans="2:19">
      <c r="B3094" s="6">
        <v>1971</v>
      </c>
      <c r="C3094" s="123"/>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97885.299999999988</v>
      </c>
      <c r="D3136" s="11">
        <f>SUM(D3058:D3135)</f>
        <v>97885.299999999988</v>
      </c>
      <c r="E3136" s="11">
        <f>SUM(E3057:E3135)</f>
        <v>97885.299999999988</v>
      </c>
      <c r="F3136" s="11">
        <f>SUM(F3056:F3135)</f>
        <v>97885.299999999988</v>
      </c>
      <c r="G3136" s="11">
        <f>SUM(G3055:G3135)</f>
        <v>97885.299999999988</v>
      </c>
      <c r="H3136" s="11">
        <f>SUM(H3049:H3135)</f>
        <v>97885.299999999988</v>
      </c>
      <c r="I3136" s="11">
        <f>SUM(I3049:I3135)</f>
        <v>97885.299999999988</v>
      </c>
      <c r="J3136" s="11">
        <f t="shared" ref="J3136" si="141">SUM(J3049:J3135)</f>
        <v>81227.309999999983</v>
      </c>
      <c r="K3136" s="11">
        <f>SUM(K3049:K3135)</f>
        <v>81227.309999999983</v>
      </c>
      <c r="L3136" s="11">
        <f t="shared" ref="L3136" si="142">SUM(L3049:L3135)</f>
        <v>81227.309999999983</v>
      </c>
      <c r="M3136" s="11">
        <f>SUM(M3049:M3135)</f>
        <v>81227.309999999983</v>
      </c>
      <c r="N3136" s="11">
        <f>SUM(N3044:N3135)</f>
        <v>71208.149999999994</v>
      </c>
      <c r="O3136" s="11">
        <f>SUM(O3044:O3135)</f>
        <v>71208.149999999994</v>
      </c>
      <c r="P3136" s="11">
        <f>SUM(P3044:P3135)</f>
        <v>67732.319999999992</v>
      </c>
      <c r="Q3136" s="11">
        <f>SUM(Q3044:Q3135)</f>
        <v>67732.319999999992</v>
      </c>
      <c r="R3136" s="11">
        <f>SUM(R3043:R3135)</f>
        <v>67732.319999999992</v>
      </c>
      <c r="S3136" s="11">
        <f>SUM(S3043:S3135)</f>
        <v>67732.319999999992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94212.35</v>
      </c>
    </row>
    <row r="3139" spans="1:19">
      <c r="A3139" s="38"/>
      <c r="B3139" s="6">
        <v>2021</v>
      </c>
      <c r="C3139" s="36"/>
      <c r="D3139" s="36"/>
      <c r="E3139" s="36"/>
      <c r="F3139" s="36"/>
      <c r="G3139" s="36"/>
      <c r="H3139" s="36"/>
      <c r="I3139" s="36"/>
      <c r="J3139" s="36"/>
      <c r="K3139" s="36"/>
      <c r="L3139" s="36"/>
      <c r="M3139" s="36"/>
      <c r="N3139" s="36"/>
      <c r="O3139" s="36"/>
      <c r="P3139" s="36"/>
      <c r="Q3139" s="36"/>
      <c r="R3139" s="37">
        <v>92258.15</v>
      </c>
      <c r="S3139" s="37">
        <v>92258.15</v>
      </c>
    </row>
    <row r="3140" spans="1:19">
      <c r="B3140" s="6">
        <v>2020</v>
      </c>
      <c r="C3140" s="36"/>
      <c r="D3140" s="36"/>
      <c r="E3140" s="36"/>
      <c r="F3140" s="36"/>
      <c r="G3140" s="36"/>
      <c r="H3140" s="36"/>
      <c r="I3140" s="36"/>
      <c r="J3140" s="36"/>
      <c r="K3140" s="36"/>
      <c r="L3140" s="36"/>
      <c r="M3140" s="36"/>
      <c r="N3140" s="36"/>
      <c r="O3140" s="36"/>
      <c r="P3140" s="36"/>
      <c r="Q3140" s="37">
        <v>108629.34</v>
      </c>
      <c r="R3140" s="37">
        <v>108629.34</v>
      </c>
      <c r="S3140" s="37">
        <v>108629.34</v>
      </c>
    </row>
    <row r="3141" spans="1:19">
      <c r="A3141" s="40"/>
      <c r="B3141" s="6">
        <v>2019</v>
      </c>
      <c r="C3141" s="36"/>
      <c r="D3141" s="36"/>
      <c r="E3141" s="36"/>
      <c r="F3141" s="36"/>
      <c r="G3141" s="36"/>
      <c r="H3141" s="36"/>
      <c r="I3141" s="36"/>
      <c r="J3141" s="36"/>
      <c r="K3141" s="36"/>
      <c r="L3141" s="36"/>
      <c r="M3141" s="36"/>
      <c r="N3141" s="36"/>
      <c r="O3141" s="36"/>
      <c r="P3141" s="37">
        <v>48064.7</v>
      </c>
      <c r="Q3141" s="37">
        <v>48064.7</v>
      </c>
      <c r="R3141" s="37">
        <v>48064.7</v>
      </c>
      <c r="S3141" s="37">
        <v>48064.7</v>
      </c>
    </row>
    <row r="3142" spans="1:19">
      <c r="A3142" s="40"/>
      <c r="B3142" s="6">
        <v>2018</v>
      </c>
      <c r="C3142" s="36"/>
      <c r="D3142" s="36"/>
      <c r="E3142" s="36"/>
      <c r="F3142" s="36"/>
      <c r="G3142" s="36"/>
      <c r="H3142" s="36"/>
      <c r="I3142" s="36"/>
      <c r="J3142" s="36"/>
      <c r="K3142" s="36"/>
      <c r="L3142" s="36"/>
      <c r="M3142" s="36"/>
      <c r="N3142" s="36"/>
      <c r="O3142" s="37">
        <v>52177.489999999991</v>
      </c>
      <c r="P3142" s="37">
        <v>52177.489999999991</v>
      </c>
      <c r="Q3142" s="37">
        <v>52177.489999999991</v>
      </c>
      <c r="R3142" s="37">
        <v>52177.489999999991</v>
      </c>
      <c r="S3142" s="37">
        <v>52177.489999999991</v>
      </c>
    </row>
    <row r="3143" spans="1:19">
      <c r="A3143" s="40"/>
      <c r="B3143" s="6">
        <v>2017</v>
      </c>
      <c r="C3143" s="36"/>
      <c r="D3143" s="36"/>
      <c r="E3143" s="36"/>
      <c r="F3143" s="36"/>
      <c r="G3143" s="36"/>
      <c r="H3143" s="36"/>
      <c r="I3143" s="36"/>
      <c r="J3143" s="36"/>
      <c r="K3143" s="36"/>
      <c r="L3143" s="36"/>
      <c r="M3143" s="36"/>
      <c r="N3143" s="37">
        <v>99943.3</v>
      </c>
      <c r="O3143" s="37">
        <f>N3143</f>
        <v>99943.3</v>
      </c>
      <c r="P3143" s="37">
        <f>O3143</f>
        <v>99943.3</v>
      </c>
      <c r="Q3143" s="37">
        <f>P3143-4910</f>
        <v>95033.3</v>
      </c>
      <c r="R3143" s="37">
        <v>95033.3</v>
      </c>
      <c r="S3143" s="37">
        <v>95033.3</v>
      </c>
    </row>
    <row r="3144" spans="1:19">
      <c r="B3144" s="6">
        <v>2016</v>
      </c>
      <c r="C3144" s="36"/>
      <c r="D3144" s="36"/>
      <c r="E3144" s="36"/>
      <c r="F3144" s="36"/>
      <c r="G3144" s="36"/>
      <c r="H3144" s="36"/>
      <c r="I3144" s="36"/>
      <c r="J3144" s="36"/>
      <c r="K3144" s="36"/>
      <c r="L3144" s="36"/>
      <c r="M3144" s="37">
        <v>51226.06</v>
      </c>
      <c r="N3144" s="37">
        <v>51226.06</v>
      </c>
      <c r="O3144" s="37">
        <f>N3144</f>
        <v>51226.06</v>
      </c>
      <c r="P3144" s="37">
        <f t="shared" ref="P3144:S3144" si="143">O3144</f>
        <v>51226.06</v>
      </c>
      <c r="Q3144" s="37">
        <f t="shared" si="143"/>
        <v>51226.06</v>
      </c>
      <c r="R3144" s="37">
        <f t="shared" si="143"/>
        <v>51226.06</v>
      </c>
      <c r="S3144" s="37">
        <f t="shared" si="143"/>
        <v>51226.06</v>
      </c>
    </row>
    <row r="3145" spans="1:19">
      <c r="B3145" s="6">
        <v>2015</v>
      </c>
      <c r="C3145" s="36"/>
      <c r="D3145" s="36"/>
      <c r="E3145" s="36"/>
      <c r="F3145" s="36"/>
      <c r="G3145" s="36"/>
      <c r="H3145" s="36"/>
      <c r="I3145" s="36"/>
      <c r="J3145" s="36"/>
      <c r="K3145" s="36"/>
      <c r="L3145" s="37">
        <v>59413.939999999995</v>
      </c>
      <c r="M3145" s="37">
        <v>59413.939999999995</v>
      </c>
      <c r="N3145" s="37">
        <v>59413.939999999995</v>
      </c>
      <c r="O3145" s="37">
        <f t="shared" ref="O3145:S3195" si="144">N3145</f>
        <v>59413.939999999995</v>
      </c>
      <c r="P3145" s="37">
        <f t="shared" si="144"/>
        <v>59413.939999999995</v>
      </c>
      <c r="Q3145" s="37">
        <f t="shared" si="144"/>
        <v>59413.939999999995</v>
      </c>
      <c r="R3145" s="37">
        <f t="shared" si="144"/>
        <v>59413.939999999995</v>
      </c>
      <c r="S3145" s="37">
        <f t="shared" si="144"/>
        <v>59413.939999999995</v>
      </c>
    </row>
    <row r="3146" spans="1:19">
      <c r="B3146" s="6">
        <v>2014</v>
      </c>
      <c r="C3146" s="36"/>
      <c r="D3146" s="36"/>
      <c r="E3146" s="36"/>
      <c r="F3146" s="36"/>
      <c r="G3146" s="36"/>
      <c r="H3146" s="36"/>
      <c r="I3146" s="36"/>
      <c r="J3146" s="36"/>
      <c r="K3146" s="37">
        <v>49682.17</v>
      </c>
      <c r="L3146" s="37">
        <v>49682.17</v>
      </c>
      <c r="M3146" s="37">
        <v>49682.17</v>
      </c>
      <c r="N3146" s="37">
        <v>49682.17</v>
      </c>
      <c r="O3146" s="37">
        <f t="shared" si="144"/>
        <v>49682.17</v>
      </c>
      <c r="P3146" s="37">
        <f t="shared" si="144"/>
        <v>49682.17</v>
      </c>
      <c r="Q3146" s="37">
        <f t="shared" si="144"/>
        <v>49682.17</v>
      </c>
      <c r="R3146" s="37">
        <f t="shared" si="144"/>
        <v>49682.17</v>
      </c>
      <c r="S3146" s="37">
        <f t="shared" si="144"/>
        <v>49682.17</v>
      </c>
    </row>
    <row r="3147" spans="1:19">
      <c r="B3147" s="6">
        <v>2013</v>
      </c>
      <c r="C3147" s="36"/>
      <c r="D3147" s="36"/>
      <c r="E3147" s="36"/>
      <c r="F3147" s="36"/>
      <c r="G3147" s="36"/>
      <c r="H3147" s="36"/>
      <c r="I3147" s="36"/>
      <c r="J3147" s="37">
        <v>43742.17</v>
      </c>
      <c r="K3147" s="37">
        <v>43742.17</v>
      </c>
      <c r="L3147" s="37">
        <v>43742.17</v>
      </c>
      <c r="M3147" s="37">
        <v>43742.17</v>
      </c>
      <c r="N3147" s="37">
        <v>43742.17</v>
      </c>
      <c r="O3147" s="37">
        <f t="shared" si="144"/>
        <v>43742.17</v>
      </c>
      <c r="P3147" s="37">
        <f t="shared" si="144"/>
        <v>43742.17</v>
      </c>
      <c r="Q3147" s="37">
        <f t="shared" si="144"/>
        <v>43742.17</v>
      </c>
      <c r="R3147" s="37">
        <f t="shared" si="144"/>
        <v>43742.17</v>
      </c>
      <c r="S3147" s="37">
        <f t="shared" si="144"/>
        <v>43742.17</v>
      </c>
    </row>
    <row r="3148" spans="1:19">
      <c r="B3148" s="6">
        <v>2012</v>
      </c>
      <c r="C3148" s="36"/>
      <c r="D3148" s="36"/>
      <c r="E3148" s="36"/>
      <c r="F3148" s="36"/>
      <c r="G3148" s="36"/>
      <c r="H3148" s="36"/>
      <c r="I3148" s="37">
        <v>15381.84</v>
      </c>
      <c r="J3148" s="37">
        <v>15381.84</v>
      </c>
      <c r="K3148" s="37">
        <v>15381.84</v>
      </c>
      <c r="L3148" s="37">
        <v>15381.84</v>
      </c>
      <c r="M3148" s="37">
        <v>15381.84</v>
      </c>
      <c r="N3148" s="37">
        <v>15381.84</v>
      </c>
      <c r="O3148" s="37">
        <f t="shared" si="144"/>
        <v>15381.84</v>
      </c>
      <c r="P3148" s="37">
        <f t="shared" si="144"/>
        <v>15381.84</v>
      </c>
      <c r="Q3148" s="37">
        <f t="shared" si="144"/>
        <v>15381.84</v>
      </c>
      <c r="R3148" s="37">
        <f t="shared" si="144"/>
        <v>15381.84</v>
      </c>
      <c r="S3148" s="37">
        <f t="shared" si="144"/>
        <v>15381.84</v>
      </c>
    </row>
    <row r="3149" spans="1:19">
      <c r="B3149" s="6">
        <v>2011</v>
      </c>
      <c r="C3149" s="36"/>
      <c r="D3149" s="36"/>
      <c r="E3149" s="36"/>
      <c r="F3149" s="36"/>
      <c r="G3149" s="36"/>
      <c r="H3149" s="37">
        <v>16825.38</v>
      </c>
      <c r="I3149" s="37">
        <v>16825.38</v>
      </c>
      <c r="J3149" s="37">
        <v>16825.38</v>
      </c>
      <c r="K3149" s="37">
        <v>16825.38</v>
      </c>
      <c r="L3149" s="37">
        <v>16825.38</v>
      </c>
      <c r="M3149" s="37">
        <v>16825.38</v>
      </c>
      <c r="N3149" s="37">
        <v>16825.38</v>
      </c>
      <c r="O3149" s="37">
        <f t="shared" si="144"/>
        <v>16825.38</v>
      </c>
      <c r="P3149" s="37">
        <f t="shared" si="144"/>
        <v>16825.38</v>
      </c>
      <c r="Q3149" s="37">
        <f t="shared" si="144"/>
        <v>16825.38</v>
      </c>
      <c r="R3149" s="37">
        <f t="shared" si="144"/>
        <v>16825.38</v>
      </c>
      <c r="S3149" s="37">
        <f t="shared" si="144"/>
        <v>16825.38</v>
      </c>
    </row>
    <row r="3150" spans="1:19">
      <c r="B3150" s="6">
        <v>2010</v>
      </c>
      <c r="C3150" s="36"/>
      <c r="D3150" s="36"/>
      <c r="E3150" s="36"/>
      <c r="F3150" s="36"/>
      <c r="G3150" s="37">
        <v>20430</v>
      </c>
      <c r="H3150" s="37">
        <v>20430</v>
      </c>
      <c r="I3150" s="37">
        <v>20430</v>
      </c>
      <c r="J3150" s="37">
        <v>20430</v>
      </c>
      <c r="K3150" s="37">
        <v>20430</v>
      </c>
      <c r="L3150" s="37">
        <v>20430</v>
      </c>
      <c r="M3150" s="37">
        <v>20430</v>
      </c>
      <c r="N3150" s="37">
        <v>20430</v>
      </c>
      <c r="O3150" s="37">
        <f t="shared" si="144"/>
        <v>20430</v>
      </c>
      <c r="P3150" s="37">
        <f t="shared" si="144"/>
        <v>20430</v>
      </c>
      <c r="Q3150" s="37">
        <f t="shared" si="144"/>
        <v>20430</v>
      </c>
      <c r="R3150" s="37">
        <f t="shared" si="144"/>
        <v>20430</v>
      </c>
      <c r="S3150" s="37">
        <f t="shared" si="144"/>
        <v>20430</v>
      </c>
    </row>
    <row r="3151" spans="1:19">
      <c r="B3151" s="6">
        <v>2009</v>
      </c>
      <c r="C3151" s="36"/>
      <c r="D3151" s="36"/>
      <c r="E3151" s="36"/>
      <c r="F3151" s="37">
        <v>62655.22</v>
      </c>
      <c r="G3151" s="37">
        <v>62655.22</v>
      </c>
      <c r="H3151" s="37">
        <v>62655.22</v>
      </c>
      <c r="I3151" s="37">
        <v>62655.22</v>
      </c>
      <c r="J3151" s="37">
        <v>62655.22</v>
      </c>
      <c r="K3151" s="37">
        <v>62655.22</v>
      </c>
      <c r="L3151" s="37">
        <v>62655.22</v>
      </c>
      <c r="M3151" s="37">
        <v>62655.22</v>
      </c>
      <c r="N3151" s="37">
        <v>62655.22</v>
      </c>
      <c r="O3151" s="37">
        <f t="shared" si="144"/>
        <v>62655.22</v>
      </c>
      <c r="P3151" s="37">
        <f t="shared" si="144"/>
        <v>62655.22</v>
      </c>
      <c r="Q3151" s="37">
        <f t="shared" si="144"/>
        <v>62655.22</v>
      </c>
      <c r="R3151" s="37">
        <f t="shared" si="144"/>
        <v>62655.22</v>
      </c>
      <c r="S3151" s="37">
        <f t="shared" si="144"/>
        <v>62655.22</v>
      </c>
    </row>
    <row r="3152" spans="1:19">
      <c r="B3152" s="6">
        <v>2008</v>
      </c>
      <c r="C3152" s="36"/>
      <c r="D3152" s="36"/>
      <c r="E3152" s="37">
        <v>18294</v>
      </c>
      <c r="F3152" s="37">
        <v>18294</v>
      </c>
      <c r="G3152" s="37">
        <v>18294</v>
      </c>
      <c r="H3152" s="37">
        <v>18294</v>
      </c>
      <c r="I3152" s="37">
        <v>18294</v>
      </c>
      <c r="J3152" s="37">
        <v>18294</v>
      </c>
      <c r="K3152" s="37">
        <v>18294</v>
      </c>
      <c r="L3152" s="37">
        <v>18294</v>
      </c>
      <c r="M3152" s="37">
        <v>18294</v>
      </c>
      <c r="N3152" s="37">
        <v>18294</v>
      </c>
      <c r="O3152" s="37">
        <f t="shared" si="144"/>
        <v>18294</v>
      </c>
      <c r="P3152" s="37">
        <f t="shared" si="144"/>
        <v>18294</v>
      </c>
      <c r="Q3152" s="37">
        <f t="shared" si="144"/>
        <v>18294</v>
      </c>
      <c r="R3152" s="37">
        <f t="shared" si="144"/>
        <v>18294</v>
      </c>
      <c r="S3152" s="37">
        <f t="shared" si="144"/>
        <v>18294</v>
      </c>
    </row>
    <row r="3153" spans="2:19">
      <c r="B3153" s="6">
        <v>2007</v>
      </c>
      <c r="C3153" s="36"/>
      <c r="D3153" s="37">
        <v>10992</v>
      </c>
      <c r="E3153" s="37">
        <v>10992</v>
      </c>
      <c r="F3153" s="37">
        <v>10992</v>
      </c>
      <c r="G3153" s="37">
        <v>10992</v>
      </c>
      <c r="H3153" s="37">
        <v>10992</v>
      </c>
      <c r="I3153" s="37">
        <v>10992</v>
      </c>
      <c r="J3153" s="37">
        <v>10992</v>
      </c>
      <c r="K3153" s="37">
        <v>10992</v>
      </c>
      <c r="L3153" s="37">
        <v>10992</v>
      </c>
      <c r="M3153" s="37">
        <v>10992</v>
      </c>
      <c r="N3153" s="37">
        <v>10992</v>
      </c>
      <c r="O3153" s="37">
        <f t="shared" si="144"/>
        <v>10992</v>
      </c>
      <c r="P3153" s="37">
        <f t="shared" si="144"/>
        <v>10992</v>
      </c>
      <c r="Q3153" s="37">
        <f t="shared" si="144"/>
        <v>10992</v>
      </c>
      <c r="R3153" s="37">
        <f t="shared" si="144"/>
        <v>10992</v>
      </c>
      <c r="S3153" s="37">
        <f t="shared" si="144"/>
        <v>10992</v>
      </c>
    </row>
    <row r="3154" spans="2:19">
      <c r="B3154" s="6">
        <v>2006</v>
      </c>
      <c r="C3154" s="37">
        <v>41707.230000000003</v>
      </c>
      <c r="D3154" s="37">
        <v>41707.230000000003</v>
      </c>
      <c r="E3154" s="37">
        <v>41707.230000000003</v>
      </c>
      <c r="F3154" s="37">
        <v>41707.230000000003</v>
      </c>
      <c r="G3154" s="37">
        <v>41707.230000000003</v>
      </c>
      <c r="H3154" s="37">
        <v>41707.230000000003</v>
      </c>
      <c r="I3154" s="37">
        <v>41707.230000000003</v>
      </c>
      <c r="J3154" s="37">
        <v>41707.230000000003</v>
      </c>
      <c r="K3154" s="37">
        <v>41707.230000000003</v>
      </c>
      <c r="L3154" s="37">
        <v>41707.230000000003</v>
      </c>
      <c r="M3154" s="37">
        <v>41707.230000000003</v>
      </c>
      <c r="N3154" s="37">
        <v>41707.230000000003</v>
      </c>
      <c r="O3154" s="37">
        <f t="shared" si="144"/>
        <v>41707.230000000003</v>
      </c>
      <c r="P3154" s="37">
        <f t="shared" si="144"/>
        <v>41707.230000000003</v>
      </c>
      <c r="Q3154" s="37">
        <f t="shared" si="144"/>
        <v>41707.230000000003</v>
      </c>
      <c r="R3154" s="37">
        <f t="shared" si="144"/>
        <v>41707.230000000003</v>
      </c>
      <c r="S3154" s="37">
        <f t="shared" si="144"/>
        <v>41707.230000000003</v>
      </c>
    </row>
    <row r="3155" spans="2:19">
      <c r="B3155" s="6">
        <v>2005</v>
      </c>
      <c r="C3155" s="37">
        <v>12033</v>
      </c>
      <c r="D3155" s="37">
        <v>12033</v>
      </c>
      <c r="E3155" s="37">
        <v>12033</v>
      </c>
      <c r="F3155" s="37">
        <v>12033</v>
      </c>
      <c r="G3155" s="37">
        <v>12033</v>
      </c>
      <c r="H3155" s="37">
        <v>12033</v>
      </c>
      <c r="I3155" s="37">
        <v>12033</v>
      </c>
      <c r="J3155" s="37">
        <v>12033</v>
      </c>
      <c r="K3155" s="37">
        <v>12033</v>
      </c>
      <c r="L3155" s="37">
        <v>12033</v>
      </c>
      <c r="M3155" s="37">
        <v>12033</v>
      </c>
      <c r="N3155" s="37">
        <v>12033</v>
      </c>
      <c r="O3155" s="37">
        <f t="shared" si="144"/>
        <v>12033</v>
      </c>
      <c r="P3155" s="37">
        <f t="shared" si="144"/>
        <v>12033</v>
      </c>
      <c r="Q3155" s="37">
        <f t="shared" si="144"/>
        <v>12033</v>
      </c>
      <c r="R3155" s="37">
        <f t="shared" si="144"/>
        <v>12033</v>
      </c>
      <c r="S3155" s="37">
        <f t="shared" si="144"/>
        <v>12033</v>
      </c>
    </row>
    <row r="3156" spans="2:19">
      <c r="B3156" s="6">
        <v>2004</v>
      </c>
      <c r="C3156" s="37">
        <v>21254.73</v>
      </c>
      <c r="D3156" s="37">
        <v>21254.73</v>
      </c>
      <c r="E3156" s="37">
        <v>21254.73</v>
      </c>
      <c r="F3156" s="37">
        <v>21254.73</v>
      </c>
      <c r="G3156" s="37">
        <v>21254.73</v>
      </c>
      <c r="H3156" s="37">
        <v>21254.73</v>
      </c>
      <c r="I3156" s="37">
        <v>21254.73</v>
      </c>
      <c r="J3156" s="37">
        <v>21254.73</v>
      </c>
      <c r="K3156" s="37">
        <v>21254.73</v>
      </c>
      <c r="L3156" s="37">
        <v>21254.73</v>
      </c>
      <c r="M3156" s="37">
        <v>21254.73</v>
      </c>
      <c r="N3156" s="37">
        <v>21254.73</v>
      </c>
      <c r="O3156" s="37">
        <f t="shared" si="144"/>
        <v>21254.73</v>
      </c>
      <c r="P3156" s="37">
        <f t="shared" si="144"/>
        <v>21254.73</v>
      </c>
      <c r="Q3156" s="37">
        <f t="shared" si="144"/>
        <v>21254.73</v>
      </c>
      <c r="R3156" s="37">
        <f t="shared" si="144"/>
        <v>21254.73</v>
      </c>
      <c r="S3156" s="37">
        <f t="shared" si="144"/>
        <v>21254.73</v>
      </c>
    </row>
    <row r="3157" spans="2:19">
      <c r="B3157" s="6">
        <v>2003</v>
      </c>
      <c r="C3157" s="37">
        <v>39324.54</v>
      </c>
      <c r="D3157" s="37">
        <v>39324.54</v>
      </c>
      <c r="E3157" s="37">
        <v>39324.54</v>
      </c>
      <c r="F3157" s="37">
        <v>39324.54</v>
      </c>
      <c r="G3157" s="37">
        <v>39324.54</v>
      </c>
      <c r="H3157" s="37">
        <v>39324.54</v>
      </c>
      <c r="I3157" s="37">
        <v>39324.54</v>
      </c>
      <c r="J3157" s="37">
        <v>39324.54</v>
      </c>
      <c r="K3157" s="37">
        <v>39324.54</v>
      </c>
      <c r="L3157" s="37">
        <v>39324.54</v>
      </c>
      <c r="M3157" s="37">
        <v>39324.54</v>
      </c>
      <c r="N3157" s="37">
        <v>39324.54</v>
      </c>
      <c r="O3157" s="37">
        <f t="shared" si="144"/>
        <v>39324.54</v>
      </c>
      <c r="P3157" s="37">
        <f t="shared" si="144"/>
        <v>39324.54</v>
      </c>
      <c r="Q3157" s="37">
        <f t="shared" si="144"/>
        <v>39324.54</v>
      </c>
      <c r="R3157" s="37">
        <f t="shared" si="144"/>
        <v>39324.54</v>
      </c>
      <c r="S3157" s="37">
        <f t="shared" si="144"/>
        <v>39324.54</v>
      </c>
    </row>
    <row r="3158" spans="2:19">
      <c r="B3158" s="6">
        <v>2002</v>
      </c>
      <c r="C3158" s="37">
        <v>34519.89</v>
      </c>
      <c r="D3158" s="37">
        <v>34519.89</v>
      </c>
      <c r="E3158" s="37">
        <v>34519.89</v>
      </c>
      <c r="F3158" s="37">
        <v>34519.89</v>
      </c>
      <c r="G3158" s="37">
        <v>34519.89</v>
      </c>
      <c r="H3158" s="37">
        <v>34519.89</v>
      </c>
      <c r="I3158" s="37">
        <v>34519.89</v>
      </c>
      <c r="J3158" s="37">
        <v>34519.89</v>
      </c>
      <c r="K3158" s="37">
        <v>34519.89</v>
      </c>
      <c r="L3158" s="37">
        <v>34519.89</v>
      </c>
      <c r="M3158" s="37">
        <v>34519.89</v>
      </c>
      <c r="N3158" s="37">
        <v>34519.89</v>
      </c>
      <c r="O3158" s="37">
        <f t="shared" si="144"/>
        <v>34519.89</v>
      </c>
      <c r="P3158" s="37">
        <f t="shared" si="144"/>
        <v>34519.89</v>
      </c>
      <c r="Q3158" s="37">
        <f t="shared" si="144"/>
        <v>34519.89</v>
      </c>
      <c r="R3158" s="37">
        <f t="shared" si="144"/>
        <v>34519.89</v>
      </c>
      <c r="S3158" s="37">
        <f t="shared" si="144"/>
        <v>34519.89</v>
      </c>
    </row>
    <row r="3159" spans="2:19">
      <c r="B3159" s="6">
        <v>2001</v>
      </c>
      <c r="C3159" s="37">
        <v>78721.34</v>
      </c>
      <c r="D3159" s="37">
        <v>78721.34</v>
      </c>
      <c r="E3159" s="37">
        <v>78721.34</v>
      </c>
      <c r="F3159" s="37">
        <v>78721.34</v>
      </c>
      <c r="G3159" s="37">
        <v>78721.34</v>
      </c>
      <c r="H3159" s="37">
        <v>78721.34</v>
      </c>
      <c r="I3159" s="37">
        <v>78721.34</v>
      </c>
      <c r="J3159" s="37">
        <v>78721.34</v>
      </c>
      <c r="K3159" s="37">
        <v>78721.34</v>
      </c>
      <c r="L3159" s="37">
        <v>78721.34</v>
      </c>
      <c r="M3159" s="37">
        <v>78721.34</v>
      </c>
      <c r="N3159" s="37">
        <v>78721.34</v>
      </c>
      <c r="O3159" s="37">
        <f t="shared" si="144"/>
        <v>78721.34</v>
      </c>
      <c r="P3159" s="37">
        <f t="shared" si="144"/>
        <v>78721.34</v>
      </c>
      <c r="Q3159" s="37">
        <f t="shared" si="144"/>
        <v>78721.34</v>
      </c>
      <c r="R3159" s="37">
        <f t="shared" si="144"/>
        <v>78721.34</v>
      </c>
      <c r="S3159" s="37">
        <f t="shared" si="144"/>
        <v>78721.34</v>
      </c>
    </row>
    <row r="3160" spans="2:19">
      <c r="B3160" s="6">
        <v>2000</v>
      </c>
      <c r="C3160" s="37">
        <v>136465.5</v>
      </c>
      <c r="D3160" s="37">
        <v>136465.5</v>
      </c>
      <c r="E3160" s="37">
        <v>136465.5</v>
      </c>
      <c r="F3160" s="37">
        <v>136465.5</v>
      </c>
      <c r="G3160" s="37">
        <v>136465.5</v>
      </c>
      <c r="H3160" s="37">
        <v>136465.5</v>
      </c>
      <c r="I3160" s="37">
        <v>136465.5</v>
      </c>
      <c r="J3160" s="37">
        <v>136465.5</v>
      </c>
      <c r="K3160" s="37">
        <v>136465.5</v>
      </c>
      <c r="L3160" s="37">
        <v>136465.5</v>
      </c>
      <c r="M3160" s="37">
        <v>136465.5</v>
      </c>
      <c r="N3160" s="37">
        <v>136465.5</v>
      </c>
      <c r="O3160" s="37">
        <f t="shared" si="144"/>
        <v>136465.5</v>
      </c>
      <c r="P3160" s="37">
        <f t="shared" si="144"/>
        <v>136465.5</v>
      </c>
      <c r="Q3160" s="37">
        <f t="shared" si="144"/>
        <v>136465.5</v>
      </c>
      <c r="R3160" s="37">
        <f t="shared" si="144"/>
        <v>136465.5</v>
      </c>
      <c r="S3160" s="37">
        <f t="shared" si="144"/>
        <v>136465.5</v>
      </c>
    </row>
    <row r="3161" spans="2:19">
      <c r="B3161" s="6">
        <v>1999</v>
      </c>
      <c r="C3161" s="37">
        <v>57067.839999999997</v>
      </c>
      <c r="D3161" s="37">
        <v>57067.839999999997</v>
      </c>
      <c r="E3161" s="37">
        <v>57067.839999999997</v>
      </c>
      <c r="F3161" s="37">
        <v>57067.839999999997</v>
      </c>
      <c r="G3161" s="37">
        <v>57067.839999999997</v>
      </c>
      <c r="H3161" s="37">
        <v>57067.839999999997</v>
      </c>
      <c r="I3161" s="37">
        <v>57067.839999999997</v>
      </c>
      <c r="J3161" s="37">
        <v>57067.839999999997</v>
      </c>
      <c r="K3161" s="37">
        <v>57067.839999999997</v>
      </c>
      <c r="L3161" s="37">
        <v>57067.839999999997</v>
      </c>
      <c r="M3161" s="37">
        <v>57067.839999999997</v>
      </c>
      <c r="N3161" s="37">
        <v>57067.839999999997</v>
      </c>
      <c r="O3161" s="37">
        <f t="shared" si="144"/>
        <v>57067.839999999997</v>
      </c>
      <c r="P3161" s="37">
        <f t="shared" si="144"/>
        <v>57067.839999999997</v>
      </c>
      <c r="Q3161" s="37">
        <f t="shared" si="144"/>
        <v>57067.839999999997</v>
      </c>
      <c r="R3161" s="37">
        <f t="shared" si="144"/>
        <v>57067.839999999997</v>
      </c>
      <c r="S3161" s="37">
        <f t="shared" si="144"/>
        <v>57067.839999999997</v>
      </c>
    </row>
    <row r="3162" spans="2:19">
      <c r="B3162" s="6">
        <v>1998</v>
      </c>
      <c r="C3162" s="37">
        <v>161802.23999999999</v>
      </c>
      <c r="D3162" s="37">
        <v>161802.23999999999</v>
      </c>
      <c r="E3162" s="37">
        <v>161802.23999999999</v>
      </c>
      <c r="F3162" s="37">
        <v>161802.23999999999</v>
      </c>
      <c r="G3162" s="37">
        <v>161802.23999999999</v>
      </c>
      <c r="H3162" s="37">
        <v>161802.23999999999</v>
      </c>
      <c r="I3162" s="37">
        <v>161802.23999999999</v>
      </c>
      <c r="J3162" s="37">
        <v>161802.23999999999</v>
      </c>
      <c r="K3162" s="37">
        <v>161802.23999999999</v>
      </c>
      <c r="L3162" s="37">
        <v>161802.23999999999</v>
      </c>
      <c r="M3162" s="37">
        <v>161802.23999999999</v>
      </c>
      <c r="N3162" s="37">
        <v>157238.96</v>
      </c>
      <c r="O3162" s="37">
        <f t="shared" si="144"/>
        <v>157238.96</v>
      </c>
      <c r="P3162" s="37">
        <f t="shared" si="144"/>
        <v>157238.96</v>
      </c>
      <c r="Q3162" s="37">
        <f t="shared" si="144"/>
        <v>157238.96</v>
      </c>
      <c r="R3162" s="37">
        <f t="shared" si="144"/>
        <v>157238.96</v>
      </c>
      <c r="S3162" s="37">
        <f t="shared" si="144"/>
        <v>157238.96</v>
      </c>
    </row>
    <row r="3163" spans="2:19">
      <c r="B3163" s="6">
        <v>1997</v>
      </c>
      <c r="C3163" s="37">
        <v>172640.8</v>
      </c>
      <c r="D3163" s="37">
        <v>172640.8</v>
      </c>
      <c r="E3163" s="37">
        <v>172640.8</v>
      </c>
      <c r="F3163" s="37">
        <v>172640.8</v>
      </c>
      <c r="G3163" s="37">
        <v>172640.8</v>
      </c>
      <c r="H3163" s="37">
        <v>172640.8</v>
      </c>
      <c r="I3163" s="37">
        <v>172640.8</v>
      </c>
      <c r="J3163" s="37">
        <v>172640.8</v>
      </c>
      <c r="K3163" s="37">
        <v>172640.8</v>
      </c>
      <c r="L3163" s="37">
        <v>172640.8</v>
      </c>
      <c r="M3163" s="37">
        <v>172640.8</v>
      </c>
      <c r="N3163" s="37">
        <v>172640.8</v>
      </c>
      <c r="O3163" s="37">
        <f t="shared" si="144"/>
        <v>172640.8</v>
      </c>
      <c r="P3163" s="37">
        <f t="shared" si="144"/>
        <v>172640.8</v>
      </c>
      <c r="Q3163" s="37">
        <f t="shared" si="144"/>
        <v>172640.8</v>
      </c>
      <c r="R3163" s="37">
        <f t="shared" si="144"/>
        <v>172640.8</v>
      </c>
      <c r="S3163" s="37">
        <f t="shared" si="144"/>
        <v>172640.8</v>
      </c>
    </row>
    <row r="3164" spans="2:19">
      <c r="B3164" s="6">
        <v>1996</v>
      </c>
      <c r="C3164" s="37">
        <v>64430.400000000001</v>
      </c>
      <c r="D3164" s="37">
        <v>64430.400000000001</v>
      </c>
      <c r="E3164" s="37">
        <v>64430.400000000001</v>
      </c>
      <c r="F3164" s="37">
        <v>64430.400000000001</v>
      </c>
      <c r="G3164" s="37">
        <v>64430.400000000001</v>
      </c>
      <c r="H3164" s="37">
        <v>64430.400000000001</v>
      </c>
      <c r="I3164" s="37">
        <v>64430.400000000001</v>
      </c>
      <c r="J3164" s="37">
        <v>64430.400000000001</v>
      </c>
      <c r="K3164" s="37">
        <v>64430.400000000001</v>
      </c>
      <c r="L3164" s="37">
        <v>64430.400000000001</v>
      </c>
      <c r="M3164" s="37">
        <v>64430.400000000001</v>
      </c>
      <c r="N3164" s="37">
        <v>64430.400000000001</v>
      </c>
      <c r="O3164" s="37">
        <f t="shared" si="144"/>
        <v>64430.400000000001</v>
      </c>
      <c r="P3164" s="37">
        <f t="shared" si="144"/>
        <v>64430.400000000001</v>
      </c>
      <c r="Q3164" s="37">
        <f t="shared" si="144"/>
        <v>64430.400000000001</v>
      </c>
      <c r="R3164" s="37">
        <f t="shared" si="144"/>
        <v>64430.400000000001</v>
      </c>
      <c r="S3164" s="37">
        <f t="shared" si="144"/>
        <v>64430.400000000001</v>
      </c>
    </row>
    <row r="3165" spans="2:19">
      <c r="B3165" s="6">
        <v>1995</v>
      </c>
      <c r="C3165" s="37">
        <v>93840</v>
      </c>
      <c r="D3165" s="37">
        <v>93840</v>
      </c>
      <c r="E3165" s="37">
        <v>93840</v>
      </c>
      <c r="F3165" s="37">
        <v>93840</v>
      </c>
      <c r="G3165" s="37">
        <v>93840</v>
      </c>
      <c r="H3165" s="37">
        <v>93840</v>
      </c>
      <c r="I3165" s="37">
        <v>93840</v>
      </c>
      <c r="J3165" s="37">
        <v>93840</v>
      </c>
      <c r="K3165" s="37">
        <v>93840</v>
      </c>
      <c r="L3165" s="37">
        <v>93840</v>
      </c>
      <c r="M3165" s="37">
        <v>93840</v>
      </c>
      <c r="N3165" s="37">
        <v>93840</v>
      </c>
      <c r="O3165" s="37">
        <f t="shared" si="144"/>
        <v>93840</v>
      </c>
      <c r="P3165" s="37">
        <f t="shared" si="144"/>
        <v>93840</v>
      </c>
      <c r="Q3165" s="37">
        <f t="shared" si="144"/>
        <v>93840</v>
      </c>
      <c r="R3165" s="37">
        <f t="shared" si="144"/>
        <v>93840</v>
      </c>
      <c r="S3165" s="37">
        <f t="shared" si="144"/>
        <v>93840</v>
      </c>
    </row>
    <row r="3166" spans="2:19">
      <c r="B3166" s="6">
        <v>1994</v>
      </c>
      <c r="C3166" s="37">
        <v>59598.7</v>
      </c>
      <c r="D3166" s="37">
        <v>59598.7</v>
      </c>
      <c r="E3166" s="37">
        <v>59598.7</v>
      </c>
      <c r="F3166" s="37">
        <v>59598.7</v>
      </c>
      <c r="G3166" s="37">
        <v>59598.7</v>
      </c>
      <c r="H3166" s="37">
        <v>59598.7</v>
      </c>
      <c r="I3166" s="37">
        <v>59598.7</v>
      </c>
      <c r="J3166" s="37">
        <v>59598.7</v>
      </c>
      <c r="K3166" s="37">
        <v>59598.7</v>
      </c>
      <c r="L3166" s="37">
        <v>59598.7</v>
      </c>
      <c r="M3166" s="37">
        <v>59598.7</v>
      </c>
      <c r="N3166" s="37">
        <v>59598.7</v>
      </c>
      <c r="O3166" s="37">
        <f t="shared" si="144"/>
        <v>59598.7</v>
      </c>
      <c r="P3166" s="37">
        <f t="shared" si="144"/>
        <v>59598.7</v>
      </c>
      <c r="Q3166" s="37">
        <f t="shared" si="144"/>
        <v>59598.7</v>
      </c>
      <c r="R3166" s="37">
        <f t="shared" si="144"/>
        <v>59598.7</v>
      </c>
      <c r="S3166" s="37">
        <f>R3166</f>
        <v>59598.7</v>
      </c>
    </row>
    <row r="3167" spans="2:19">
      <c r="B3167" s="6">
        <v>1993</v>
      </c>
      <c r="C3167" s="37">
        <v>87587.6</v>
      </c>
      <c r="D3167" s="37">
        <v>87587.6</v>
      </c>
      <c r="E3167" s="37">
        <v>87587.6</v>
      </c>
      <c r="F3167" s="37">
        <v>87587.6</v>
      </c>
      <c r="G3167" s="37">
        <v>87587.6</v>
      </c>
      <c r="H3167" s="37">
        <v>87587.6</v>
      </c>
      <c r="I3167" s="37">
        <v>87587.6</v>
      </c>
      <c r="J3167" s="37">
        <v>87587.6</v>
      </c>
      <c r="K3167" s="37">
        <v>87587.6</v>
      </c>
      <c r="L3167" s="37">
        <v>87587.6</v>
      </c>
      <c r="M3167" s="37">
        <v>87587.6</v>
      </c>
      <c r="N3167" s="37">
        <v>87587.6</v>
      </c>
      <c r="O3167" s="37">
        <f t="shared" si="144"/>
        <v>87587.6</v>
      </c>
      <c r="P3167" s="37">
        <f t="shared" si="144"/>
        <v>87587.6</v>
      </c>
      <c r="Q3167" s="37">
        <f t="shared" si="144"/>
        <v>87587.6</v>
      </c>
      <c r="R3167" s="37">
        <f t="shared" si="144"/>
        <v>87587.6</v>
      </c>
      <c r="S3167" s="37">
        <f>R3167-2964.82</f>
        <v>84622.78</v>
      </c>
    </row>
    <row r="3168" spans="2:19">
      <c r="B3168" s="6">
        <v>1992</v>
      </c>
      <c r="C3168" s="37">
        <v>94218.1</v>
      </c>
      <c r="D3168" s="37">
        <v>94218.1</v>
      </c>
      <c r="E3168" s="37">
        <v>94218.1</v>
      </c>
      <c r="F3168" s="37">
        <v>94218.1</v>
      </c>
      <c r="G3168" s="37">
        <v>94218.1</v>
      </c>
      <c r="H3168" s="37">
        <v>94218.1</v>
      </c>
      <c r="I3168" s="37">
        <v>94218.1</v>
      </c>
      <c r="J3168" s="37">
        <v>94218.1</v>
      </c>
      <c r="K3168" s="37">
        <v>94218.1</v>
      </c>
      <c r="L3168" s="37">
        <v>94218.1</v>
      </c>
      <c r="M3168" s="37">
        <v>94218.1</v>
      </c>
      <c r="N3168" s="37">
        <v>94218.1</v>
      </c>
      <c r="O3168" s="37">
        <f t="shared" si="144"/>
        <v>94218.1</v>
      </c>
      <c r="P3168" s="37">
        <f t="shared" si="144"/>
        <v>94218.1</v>
      </c>
      <c r="Q3168" s="37">
        <f t="shared" si="144"/>
        <v>94218.1</v>
      </c>
      <c r="R3168" s="37">
        <f t="shared" si="144"/>
        <v>94218.1</v>
      </c>
      <c r="S3168" s="37">
        <f t="shared" si="144"/>
        <v>94218.1</v>
      </c>
    </row>
    <row r="3169" spans="2:19">
      <c r="B3169" s="6">
        <v>1991</v>
      </c>
      <c r="C3169" s="37">
        <v>29730</v>
      </c>
      <c r="D3169" s="37">
        <v>29730</v>
      </c>
      <c r="E3169" s="37">
        <v>29730</v>
      </c>
      <c r="F3169" s="37">
        <v>29730</v>
      </c>
      <c r="G3169" s="37">
        <v>29730</v>
      </c>
      <c r="H3169" s="37">
        <v>29730</v>
      </c>
      <c r="I3169" s="37">
        <v>29730</v>
      </c>
      <c r="J3169" s="37">
        <v>29730</v>
      </c>
      <c r="K3169" s="37">
        <v>29730</v>
      </c>
      <c r="L3169" s="37">
        <v>29730</v>
      </c>
      <c r="M3169" s="37">
        <v>29730</v>
      </c>
      <c r="N3169" s="37">
        <v>29730</v>
      </c>
      <c r="O3169" s="37">
        <f t="shared" si="144"/>
        <v>29730</v>
      </c>
      <c r="P3169" s="37">
        <f t="shared" si="144"/>
        <v>29730</v>
      </c>
      <c r="Q3169" s="37">
        <f t="shared" si="144"/>
        <v>29730</v>
      </c>
      <c r="R3169" s="37">
        <f t="shared" si="144"/>
        <v>29730</v>
      </c>
      <c r="S3169" s="37">
        <f t="shared" si="144"/>
        <v>29730</v>
      </c>
    </row>
    <row r="3170" spans="2:19">
      <c r="B3170" s="6">
        <v>1990</v>
      </c>
      <c r="C3170" s="37">
        <v>11067.4</v>
      </c>
      <c r="D3170" s="37">
        <v>11067.4</v>
      </c>
      <c r="E3170" s="37">
        <v>11067.4</v>
      </c>
      <c r="F3170" s="37">
        <v>11067.4</v>
      </c>
      <c r="G3170" s="37">
        <v>11067.4</v>
      </c>
      <c r="H3170" s="37">
        <v>11067.4</v>
      </c>
      <c r="I3170" s="37">
        <v>11067.4</v>
      </c>
      <c r="J3170" s="37">
        <v>11067.4</v>
      </c>
      <c r="K3170" s="37">
        <v>10927.16</v>
      </c>
      <c r="L3170" s="37">
        <v>10927.16</v>
      </c>
      <c r="M3170" s="37">
        <v>10927.16</v>
      </c>
      <c r="N3170" s="37">
        <f>10927.16</f>
        <v>10927.16</v>
      </c>
      <c r="O3170" s="37">
        <f t="shared" si="144"/>
        <v>10927.16</v>
      </c>
      <c r="P3170" s="37">
        <f t="shared" si="144"/>
        <v>10927.16</v>
      </c>
      <c r="Q3170" s="37">
        <f t="shared" si="144"/>
        <v>10927.16</v>
      </c>
      <c r="R3170" s="37">
        <f t="shared" si="144"/>
        <v>10927.16</v>
      </c>
      <c r="S3170" s="37">
        <f t="shared" si="144"/>
        <v>10927.16</v>
      </c>
    </row>
    <row r="3171" spans="2:19">
      <c r="B3171" s="6">
        <v>1989</v>
      </c>
      <c r="C3171" s="37">
        <v>65299</v>
      </c>
      <c r="D3171" s="37">
        <v>65299</v>
      </c>
      <c r="E3171" s="37">
        <v>65299</v>
      </c>
      <c r="F3171" s="37">
        <v>60524.56</v>
      </c>
      <c r="G3171" s="37">
        <v>60524.56</v>
      </c>
      <c r="H3171" s="37">
        <v>60524.56</v>
      </c>
      <c r="I3171" s="37">
        <v>60524.56</v>
      </c>
      <c r="J3171" s="37">
        <v>60524.56</v>
      </c>
      <c r="K3171" s="37">
        <v>60524.56</v>
      </c>
      <c r="L3171" s="37">
        <v>60524.56</v>
      </c>
      <c r="M3171" s="37">
        <v>60524.56</v>
      </c>
      <c r="N3171" s="37">
        <f>57073.34</f>
        <v>57073.34</v>
      </c>
      <c r="O3171" s="37">
        <f t="shared" si="144"/>
        <v>57073.34</v>
      </c>
      <c r="P3171" s="37">
        <f t="shared" si="144"/>
        <v>57073.34</v>
      </c>
      <c r="Q3171" s="37">
        <f t="shared" si="144"/>
        <v>57073.34</v>
      </c>
      <c r="R3171" s="37">
        <f t="shared" si="144"/>
        <v>57073.34</v>
      </c>
      <c r="S3171" s="37">
        <f t="shared" si="144"/>
        <v>57073.34</v>
      </c>
    </row>
    <row r="3172" spans="2:19">
      <c r="B3172" s="6">
        <v>1988</v>
      </c>
      <c r="C3172" s="37">
        <v>21260.9</v>
      </c>
      <c r="D3172" s="37">
        <v>16696.900000000001</v>
      </c>
      <c r="E3172" s="37">
        <v>16696.900000000001</v>
      </c>
      <c r="F3172" s="37">
        <v>16696.900000000001</v>
      </c>
      <c r="G3172" s="37">
        <v>16696.900000000001</v>
      </c>
      <c r="H3172" s="37">
        <v>16696.900000000001</v>
      </c>
      <c r="I3172" s="37">
        <v>16696.900000000001</v>
      </c>
      <c r="J3172" s="37">
        <v>16696.900000000001</v>
      </c>
      <c r="K3172" s="37">
        <v>7568.2100000000009</v>
      </c>
      <c r="L3172" s="37">
        <v>7568.2100000000009</v>
      </c>
      <c r="M3172" s="37">
        <v>7568.2100000000009</v>
      </c>
      <c r="N3172" s="37">
        <v>0</v>
      </c>
      <c r="O3172" s="37">
        <f t="shared" si="144"/>
        <v>0</v>
      </c>
      <c r="P3172" s="37">
        <f t="shared" si="144"/>
        <v>0</v>
      </c>
      <c r="Q3172" s="37">
        <f t="shared" si="144"/>
        <v>0</v>
      </c>
      <c r="R3172" s="37">
        <f t="shared" si="144"/>
        <v>0</v>
      </c>
      <c r="S3172" s="37">
        <f t="shared" si="144"/>
        <v>0</v>
      </c>
    </row>
    <row r="3173" spans="2:19">
      <c r="B3173" s="6">
        <v>1987</v>
      </c>
      <c r="C3173" s="37">
        <v>34722</v>
      </c>
      <c r="D3173" s="37">
        <v>34722</v>
      </c>
      <c r="E3173" s="37">
        <v>34722</v>
      </c>
      <c r="F3173" s="37">
        <v>34722</v>
      </c>
      <c r="G3173" s="37">
        <v>33150.29</v>
      </c>
      <c r="H3173" s="37">
        <v>33150.29</v>
      </c>
      <c r="I3173" s="37">
        <v>33150.29</v>
      </c>
      <c r="J3173" s="37">
        <v>33150.29</v>
      </c>
      <c r="K3173" s="37">
        <v>33150.29</v>
      </c>
      <c r="L3173" s="37">
        <v>33150.29</v>
      </c>
      <c r="M3173" s="37">
        <v>19457.25</v>
      </c>
      <c r="N3173" s="37">
        <f>M3173-5316.34</f>
        <v>14140.91</v>
      </c>
      <c r="O3173" s="37">
        <f t="shared" si="144"/>
        <v>14140.91</v>
      </c>
      <c r="P3173" s="37">
        <f t="shared" si="144"/>
        <v>14140.91</v>
      </c>
      <c r="Q3173" s="37">
        <f t="shared" si="144"/>
        <v>14140.91</v>
      </c>
      <c r="R3173" s="37">
        <f t="shared" si="144"/>
        <v>14140.91</v>
      </c>
      <c r="S3173" s="37">
        <f t="shared" si="144"/>
        <v>14140.91</v>
      </c>
    </row>
    <row r="3174" spans="2:19">
      <c r="B3174" s="6">
        <v>1986</v>
      </c>
      <c r="C3174" s="37">
        <v>54721.7</v>
      </c>
      <c r="D3174" s="37">
        <v>54721.7</v>
      </c>
      <c r="E3174" s="37">
        <v>54721.7</v>
      </c>
      <c r="F3174" s="37">
        <v>54721.7</v>
      </c>
      <c r="G3174" s="37">
        <v>54721.7</v>
      </c>
      <c r="H3174" s="37">
        <v>54721.7</v>
      </c>
      <c r="I3174" s="37">
        <v>54721.7</v>
      </c>
      <c r="J3174" s="37">
        <v>50583.81</v>
      </c>
      <c r="K3174" s="37">
        <v>46445.93</v>
      </c>
      <c r="L3174" s="37">
        <v>46445.93</v>
      </c>
      <c r="M3174" s="37">
        <v>46445.929999999993</v>
      </c>
      <c r="N3174" s="37">
        <v>42308.039999999994</v>
      </c>
      <c r="O3174" s="37">
        <f t="shared" si="144"/>
        <v>42308.039999999994</v>
      </c>
      <c r="P3174" s="37">
        <f t="shared" si="144"/>
        <v>42308.039999999994</v>
      </c>
      <c r="Q3174" s="37">
        <f t="shared" si="144"/>
        <v>42308.039999999994</v>
      </c>
      <c r="R3174" s="37">
        <f t="shared" si="144"/>
        <v>42308.039999999994</v>
      </c>
      <c r="S3174" s="37">
        <f t="shared" si="144"/>
        <v>42308.039999999994</v>
      </c>
    </row>
    <row r="3175" spans="2:19">
      <c r="B3175" s="6">
        <v>1985</v>
      </c>
      <c r="C3175" s="37">
        <v>79999.899999999994</v>
      </c>
      <c r="D3175" s="37">
        <v>76072.289999999994</v>
      </c>
      <c r="E3175" s="37">
        <v>76072.289999999994</v>
      </c>
      <c r="F3175" s="37">
        <v>76071.899999999994</v>
      </c>
      <c r="G3175" s="37">
        <v>76071.899999999994</v>
      </c>
      <c r="H3175" s="37">
        <v>76071.899999999994</v>
      </c>
      <c r="I3175" s="37">
        <v>76071.899999999994</v>
      </c>
      <c r="J3175" s="37">
        <v>68216.56</v>
      </c>
      <c r="K3175" s="37">
        <v>64288.89</v>
      </c>
      <c r="L3175" s="37">
        <v>60361.22</v>
      </c>
      <c r="M3175" s="37">
        <v>60361.219999999994</v>
      </c>
      <c r="N3175" s="37">
        <v>56433.549999999996</v>
      </c>
      <c r="O3175" s="37">
        <f t="shared" si="144"/>
        <v>56433.549999999996</v>
      </c>
      <c r="P3175" s="37">
        <f t="shared" si="144"/>
        <v>56433.549999999996</v>
      </c>
      <c r="Q3175" s="37">
        <f>P3175-2839.2</f>
        <v>53594.35</v>
      </c>
      <c r="R3175" s="37">
        <f t="shared" si="144"/>
        <v>53594.35</v>
      </c>
      <c r="S3175" s="37">
        <f t="shared" si="144"/>
        <v>53594.35</v>
      </c>
    </row>
    <row r="3176" spans="2:19">
      <c r="B3176" s="6">
        <v>1984</v>
      </c>
      <c r="C3176" s="37">
        <v>46015.5</v>
      </c>
      <c r="D3176" s="37">
        <v>46015.5</v>
      </c>
      <c r="E3176" s="37">
        <v>46015.5</v>
      </c>
      <c r="F3176" s="37">
        <v>38593.589999999997</v>
      </c>
      <c r="G3176" s="37">
        <v>38593.589999999997</v>
      </c>
      <c r="H3176" s="37">
        <v>32870.699999999997</v>
      </c>
      <c r="I3176" s="37">
        <v>32870.699999999997</v>
      </c>
      <c r="J3176" s="37">
        <v>32870.699999999997</v>
      </c>
      <c r="K3176" s="37">
        <v>32870.699999999997</v>
      </c>
      <c r="L3176" s="37">
        <v>29159.739999999998</v>
      </c>
      <c r="M3176" s="37">
        <v>29159.739999999998</v>
      </c>
      <c r="N3176" s="37">
        <v>25448.78</v>
      </c>
      <c r="O3176" s="37">
        <f t="shared" si="144"/>
        <v>25448.78</v>
      </c>
      <c r="P3176" s="37">
        <f t="shared" si="144"/>
        <v>25448.78</v>
      </c>
      <c r="Q3176" s="37">
        <f t="shared" si="144"/>
        <v>25448.78</v>
      </c>
      <c r="R3176" s="37">
        <f t="shared" si="144"/>
        <v>25448.78</v>
      </c>
      <c r="S3176" s="37">
        <f t="shared" si="144"/>
        <v>25448.78</v>
      </c>
    </row>
    <row r="3177" spans="2:19">
      <c r="B3177" s="6">
        <v>1983</v>
      </c>
      <c r="C3177" s="37">
        <v>50875.3</v>
      </c>
      <c r="D3177" s="37">
        <v>50875.3</v>
      </c>
      <c r="E3177" s="37">
        <v>50875.3</v>
      </c>
      <c r="F3177" s="37">
        <v>47373.97</v>
      </c>
      <c r="G3177" s="37">
        <v>47373.97</v>
      </c>
      <c r="H3177" s="37">
        <v>47373.97</v>
      </c>
      <c r="I3177" s="37">
        <v>47373.97</v>
      </c>
      <c r="J3177" s="37">
        <v>47373.97</v>
      </c>
      <c r="K3177" s="37">
        <v>47373.97</v>
      </c>
      <c r="L3177" s="37">
        <v>47373.97</v>
      </c>
      <c r="M3177" s="37">
        <v>47373.97</v>
      </c>
      <c r="N3177" s="37">
        <v>47373.97</v>
      </c>
      <c r="O3177" s="37">
        <f t="shared" si="144"/>
        <v>47373.97</v>
      </c>
      <c r="P3177" s="37">
        <f t="shared" si="144"/>
        <v>47373.97</v>
      </c>
      <c r="Q3177" s="37">
        <f t="shared" si="144"/>
        <v>47373.97</v>
      </c>
      <c r="R3177" s="37">
        <f t="shared" si="144"/>
        <v>47373.97</v>
      </c>
      <c r="S3177" s="37">
        <f t="shared" si="144"/>
        <v>47373.97</v>
      </c>
    </row>
    <row r="3178" spans="2:19">
      <c r="B3178" s="6">
        <v>1982</v>
      </c>
      <c r="C3178" s="37">
        <v>39981.800000000003</v>
      </c>
      <c r="D3178" s="37">
        <v>39981.800000000003</v>
      </c>
      <c r="E3178" s="37">
        <v>39981.800000000003</v>
      </c>
      <c r="F3178" s="37">
        <v>39981.800000000003</v>
      </c>
      <c r="G3178" s="37">
        <v>36690.61</v>
      </c>
      <c r="H3178" s="37">
        <v>36690.61</v>
      </c>
      <c r="I3178" s="37">
        <v>36690.61</v>
      </c>
      <c r="J3178" s="37">
        <v>33399.42</v>
      </c>
      <c r="K3178" s="37">
        <v>33399.42</v>
      </c>
      <c r="L3178" s="37">
        <v>33399.42</v>
      </c>
      <c r="M3178" s="37">
        <v>33399.42</v>
      </c>
      <c r="N3178" s="37">
        <v>33399.42</v>
      </c>
      <c r="O3178" s="37">
        <f>N3178-2379.06</f>
        <v>31020.359999999997</v>
      </c>
      <c r="P3178" s="37">
        <f t="shared" si="144"/>
        <v>31020.359999999997</v>
      </c>
      <c r="Q3178" s="37">
        <f>P3178-2379.06</f>
        <v>28641.299999999996</v>
      </c>
      <c r="R3178" s="37">
        <f t="shared" si="144"/>
        <v>28641.299999999996</v>
      </c>
      <c r="S3178" s="37">
        <f t="shared" si="144"/>
        <v>28641.299999999996</v>
      </c>
    </row>
    <row r="3179" spans="2:19">
      <c r="B3179" s="6">
        <v>1981</v>
      </c>
      <c r="C3179" s="37">
        <v>41916.6</v>
      </c>
      <c r="D3179" s="37">
        <v>40249.599999999999</v>
      </c>
      <c r="E3179" s="37">
        <v>40249.599999999999</v>
      </c>
      <c r="F3179" s="37">
        <v>40249.599999999999</v>
      </c>
      <c r="G3179" s="37">
        <v>40249.599999999999</v>
      </c>
      <c r="H3179" s="37">
        <v>40249.599999999999</v>
      </c>
      <c r="I3179" s="37">
        <v>40249.599999999999</v>
      </c>
      <c r="J3179" s="37">
        <v>38027.009999999995</v>
      </c>
      <c r="K3179" s="37">
        <v>34952.609999999993</v>
      </c>
      <c r="L3179" s="37">
        <v>31878.209999999992</v>
      </c>
      <c r="M3179" s="37">
        <v>31878.21</v>
      </c>
      <c r="N3179" s="37">
        <v>29655.62</v>
      </c>
      <c r="O3179" s="37">
        <f t="shared" si="144"/>
        <v>29655.62</v>
      </c>
      <c r="P3179" s="37">
        <f t="shared" si="144"/>
        <v>29655.62</v>
      </c>
      <c r="Q3179" s="37">
        <f t="shared" si="144"/>
        <v>29655.62</v>
      </c>
      <c r="R3179" s="37">
        <f t="shared" si="144"/>
        <v>29655.62</v>
      </c>
      <c r="S3179" s="37">
        <f t="shared" si="144"/>
        <v>29655.62</v>
      </c>
    </row>
    <row r="3180" spans="2:19">
      <c r="B3180" s="6">
        <v>1980</v>
      </c>
      <c r="C3180" s="37">
        <v>39653.300000000003</v>
      </c>
      <c r="D3180" s="37">
        <v>39653.300000000003</v>
      </c>
      <c r="E3180" s="37">
        <v>39653.300000000003</v>
      </c>
      <c r="F3180" s="37">
        <v>39653.300000000003</v>
      </c>
      <c r="G3180" s="37">
        <v>37582.660000000003</v>
      </c>
      <c r="H3180" s="37">
        <v>35512.01</v>
      </c>
      <c r="I3180" s="37">
        <v>35512.01</v>
      </c>
      <c r="J3180" s="37">
        <v>35512.01</v>
      </c>
      <c r="K3180" s="37">
        <v>35512.01</v>
      </c>
      <c r="L3180" s="37">
        <v>35512.01</v>
      </c>
      <c r="M3180" s="37">
        <v>35512.01</v>
      </c>
      <c r="N3180" s="37">
        <v>35512.01</v>
      </c>
      <c r="O3180" s="37">
        <f t="shared" si="144"/>
        <v>35512.01</v>
      </c>
      <c r="P3180" s="37">
        <f t="shared" si="144"/>
        <v>35512.01</v>
      </c>
      <c r="Q3180" s="37">
        <f>P3180-2864.66</f>
        <v>32647.350000000002</v>
      </c>
      <c r="R3180" s="37">
        <f t="shared" si="144"/>
        <v>32647.350000000002</v>
      </c>
      <c r="S3180" s="37">
        <f t="shared" si="144"/>
        <v>32647.350000000002</v>
      </c>
    </row>
    <row r="3181" spans="2:19">
      <c r="B3181" s="6">
        <v>1979</v>
      </c>
      <c r="C3181" s="37">
        <v>58790.7</v>
      </c>
      <c r="D3181" s="37">
        <v>56719.7</v>
      </c>
      <c r="E3181" s="37">
        <v>56719.7</v>
      </c>
      <c r="F3181" s="37">
        <v>54800.82</v>
      </c>
      <c r="G3181" s="37">
        <v>54800.82</v>
      </c>
      <c r="H3181" s="37">
        <v>54800.82</v>
      </c>
      <c r="I3181" s="37">
        <v>54800.82</v>
      </c>
      <c r="J3181" s="37">
        <v>54800.82</v>
      </c>
      <c r="K3181" s="37">
        <v>54800.82</v>
      </c>
      <c r="L3181" s="37">
        <v>54800.82</v>
      </c>
      <c r="M3181" s="37">
        <v>54800.82</v>
      </c>
      <c r="N3181" s="37">
        <v>54800.82</v>
      </c>
      <c r="O3181" s="37">
        <f>N3181-2654.63</f>
        <v>52146.19</v>
      </c>
      <c r="P3181" s="37">
        <f t="shared" si="144"/>
        <v>52146.19</v>
      </c>
      <c r="Q3181" s="37">
        <f t="shared" si="144"/>
        <v>52146.19</v>
      </c>
      <c r="R3181" s="37">
        <f t="shared" si="144"/>
        <v>52146.19</v>
      </c>
      <c r="S3181" s="37">
        <f t="shared" si="144"/>
        <v>52146.19</v>
      </c>
    </row>
    <row r="3182" spans="2:19">
      <c r="B3182" s="6">
        <v>1978</v>
      </c>
      <c r="C3182" s="37">
        <v>28315.1</v>
      </c>
      <c r="D3182" s="37">
        <v>28315.1</v>
      </c>
      <c r="E3182" s="37">
        <v>28315.1</v>
      </c>
      <c r="F3182" s="37">
        <v>28315.1</v>
      </c>
      <c r="G3182" s="37">
        <v>28315.1</v>
      </c>
      <c r="H3182" s="37">
        <v>28315.1</v>
      </c>
      <c r="I3182" s="37">
        <v>28315.1</v>
      </c>
      <c r="J3182" s="37">
        <v>23439.42</v>
      </c>
      <c r="K3182" s="37">
        <v>21001.579999999998</v>
      </c>
      <c r="L3182" s="37">
        <v>16801.309999999998</v>
      </c>
      <c r="M3182" s="37">
        <v>16801.309999999998</v>
      </c>
      <c r="N3182" s="37">
        <v>14363.469999999998</v>
      </c>
      <c r="O3182" s="37">
        <f t="shared" si="144"/>
        <v>14363.469999999998</v>
      </c>
      <c r="P3182" s="37">
        <f t="shared" si="144"/>
        <v>14363.469999999998</v>
      </c>
      <c r="Q3182" s="37">
        <f t="shared" si="144"/>
        <v>14363.469999999998</v>
      </c>
      <c r="R3182" s="37">
        <f>Q3182-4200.26</f>
        <v>10163.209999999997</v>
      </c>
      <c r="S3182" s="37">
        <f>R3182</f>
        <v>10163.209999999997</v>
      </c>
    </row>
    <row r="3183" spans="2:19">
      <c r="B3183" s="6">
        <v>1977</v>
      </c>
      <c r="C3183" s="37">
        <v>54663.3</v>
      </c>
      <c r="D3183" s="37">
        <v>54663.3</v>
      </c>
      <c r="E3183" s="37">
        <v>54663.3</v>
      </c>
      <c r="F3183" s="37">
        <v>54663.3</v>
      </c>
      <c r="G3183" s="37">
        <v>54663.3</v>
      </c>
      <c r="H3183" s="37">
        <v>54663.3</v>
      </c>
      <c r="I3183" s="37">
        <v>54663.3</v>
      </c>
      <c r="J3183" s="37">
        <v>48596.520000000004</v>
      </c>
      <c r="K3183" s="37">
        <v>48596.520000000004</v>
      </c>
      <c r="L3183" s="37">
        <v>48596.520000000004</v>
      </c>
      <c r="M3183" s="37">
        <v>48596.520000000004</v>
      </c>
      <c r="N3183" s="37">
        <v>46368.310000000005</v>
      </c>
      <c r="O3183" s="37">
        <f>N3183-2228.21</f>
        <v>44140.100000000006</v>
      </c>
      <c r="P3183" s="37">
        <f t="shared" si="144"/>
        <v>44140.100000000006</v>
      </c>
      <c r="Q3183" s="37">
        <f>P3183-4456.42</f>
        <v>39683.680000000008</v>
      </c>
      <c r="R3183" s="37">
        <f t="shared" si="144"/>
        <v>39683.680000000008</v>
      </c>
      <c r="S3183" s="37">
        <f t="shared" si="144"/>
        <v>39683.680000000008</v>
      </c>
    </row>
    <row r="3184" spans="2:19">
      <c r="B3184" s="6">
        <v>1976</v>
      </c>
      <c r="C3184" s="37">
        <v>29292</v>
      </c>
      <c r="D3184" s="37">
        <v>29292</v>
      </c>
      <c r="E3184" s="37">
        <v>29292</v>
      </c>
      <c r="F3184" s="37">
        <v>29292</v>
      </c>
      <c r="G3184" s="37">
        <v>29292</v>
      </c>
      <c r="H3184" s="37">
        <v>29292</v>
      </c>
      <c r="I3184" s="37">
        <v>29292</v>
      </c>
      <c r="J3184" s="37">
        <v>27273.93</v>
      </c>
      <c r="K3184" s="37">
        <v>27273.93</v>
      </c>
      <c r="L3184" s="37">
        <v>25255.86</v>
      </c>
      <c r="M3184" s="37">
        <v>25255.86</v>
      </c>
      <c r="N3184" s="37">
        <v>23237.79</v>
      </c>
      <c r="O3184" s="37">
        <f t="shared" si="144"/>
        <v>23237.79</v>
      </c>
      <c r="P3184" s="37">
        <f t="shared" si="144"/>
        <v>23237.79</v>
      </c>
      <c r="Q3184" s="37">
        <f t="shared" si="144"/>
        <v>23237.79</v>
      </c>
      <c r="R3184" s="37">
        <f t="shared" si="144"/>
        <v>23237.79</v>
      </c>
      <c r="S3184" s="37">
        <f t="shared" si="144"/>
        <v>23237.79</v>
      </c>
    </row>
    <row r="3185" spans="2:19">
      <c r="B3185" s="6">
        <v>1975</v>
      </c>
      <c r="C3185" s="37">
        <v>42099.5</v>
      </c>
      <c r="D3185" s="37">
        <v>40797.499999999993</v>
      </c>
      <c r="E3185" s="37">
        <v>40797.499999999993</v>
      </c>
      <c r="F3185" s="37">
        <v>38996.189999999995</v>
      </c>
      <c r="G3185" s="37">
        <v>37194.879999999997</v>
      </c>
      <c r="H3185" s="37">
        <v>37194.879999999997</v>
      </c>
      <c r="I3185" s="37">
        <v>37194.879999999997</v>
      </c>
      <c r="J3185" s="37">
        <v>34091.269999999997</v>
      </c>
      <c r="K3185" s="37">
        <v>31486.67</v>
      </c>
      <c r="L3185" s="37">
        <v>31486.67</v>
      </c>
      <c r="M3185" s="37">
        <v>31486.67</v>
      </c>
      <c r="N3185" s="37">
        <v>29685.359999999997</v>
      </c>
      <c r="O3185" s="37">
        <f t="shared" si="144"/>
        <v>29685.359999999997</v>
      </c>
      <c r="P3185" s="37">
        <f t="shared" si="144"/>
        <v>29685.359999999997</v>
      </c>
      <c r="Q3185" s="37">
        <f>P3185-212.25</f>
        <v>29473.109999999997</v>
      </c>
      <c r="R3185" s="37">
        <f>Q3185-5054.35</f>
        <v>24418.759999999995</v>
      </c>
      <c r="S3185" s="37">
        <f>R3185</f>
        <v>24418.759999999995</v>
      </c>
    </row>
    <row r="3186" spans="2:19">
      <c r="B3186" s="6">
        <v>1974</v>
      </c>
      <c r="C3186" s="37">
        <v>27030.1</v>
      </c>
      <c r="D3186" s="37">
        <v>25879.1</v>
      </c>
      <c r="E3186" s="37">
        <v>25879.1</v>
      </c>
      <c r="F3186" s="37">
        <v>25879.1</v>
      </c>
      <c r="G3186" s="37">
        <v>25879.1</v>
      </c>
      <c r="H3186" s="37">
        <v>25879.1</v>
      </c>
      <c r="I3186" s="37">
        <v>25879.1</v>
      </c>
      <c r="J3186" s="37">
        <v>21986.799999999999</v>
      </c>
      <c r="K3186" s="37">
        <v>20299.5</v>
      </c>
      <c r="L3186" s="37">
        <v>15066.27</v>
      </c>
      <c r="M3186" s="37">
        <v>11198.05</v>
      </c>
      <c r="N3186" s="37">
        <f>10064.05-200.35</f>
        <v>9863.6999999999989</v>
      </c>
      <c r="O3186" s="37">
        <f>N3186-4995.88</f>
        <v>4867.8199999999988</v>
      </c>
      <c r="P3186" s="37">
        <f t="shared" si="144"/>
        <v>4867.8199999999988</v>
      </c>
      <c r="Q3186" s="37">
        <f>P3186-4867.82</f>
        <v>0</v>
      </c>
      <c r="R3186" s="37">
        <f t="shared" si="144"/>
        <v>0</v>
      </c>
      <c r="S3186" s="37">
        <f t="shared" si="144"/>
        <v>0</v>
      </c>
    </row>
    <row r="3187" spans="2:19">
      <c r="B3187" s="6">
        <v>1973</v>
      </c>
      <c r="C3187" s="37">
        <v>12561.2</v>
      </c>
      <c r="D3187" s="37">
        <v>11460.9</v>
      </c>
      <c r="E3187" s="37">
        <v>11460.9</v>
      </c>
      <c r="F3187" s="37">
        <v>10094.49</v>
      </c>
      <c r="G3187" s="37">
        <v>9206.89</v>
      </c>
      <c r="H3187" s="37">
        <v>6474.07</v>
      </c>
      <c r="I3187" s="37">
        <v>6474.07</v>
      </c>
      <c r="J3187" s="37">
        <v>3741.2499999999995</v>
      </c>
      <c r="K3187" s="37">
        <v>0</v>
      </c>
      <c r="L3187" s="37">
        <v>0</v>
      </c>
      <c r="M3187" s="37">
        <v>0</v>
      </c>
      <c r="N3187" s="37">
        <v>0</v>
      </c>
      <c r="O3187" s="37">
        <f t="shared" si="144"/>
        <v>0</v>
      </c>
      <c r="P3187" s="37"/>
      <c r="Q3187" s="37"/>
      <c r="R3187" s="37"/>
      <c r="S3187" s="37"/>
    </row>
    <row r="3188" spans="2:19">
      <c r="B3188" s="6">
        <v>1972</v>
      </c>
      <c r="C3188" s="37">
        <v>5525.7</v>
      </c>
      <c r="D3188" s="37">
        <v>3867.4300000000007</v>
      </c>
      <c r="E3188" s="37">
        <v>3867.4300000000007</v>
      </c>
      <c r="F3188" s="37">
        <v>3867.4300000000007</v>
      </c>
      <c r="G3188" s="37">
        <v>3867.4300000000007</v>
      </c>
      <c r="H3188" s="37">
        <v>3867.4300000000007</v>
      </c>
      <c r="I3188" s="37">
        <v>2733.4300000000007</v>
      </c>
      <c r="J3188" s="37">
        <v>409.21000000000049</v>
      </c>
      <c r="K3188" s="37">
        <v>5.1159076974727213E-13</v>
      </c>
      <c r="L3188" s="37">
        <v>5.1159076974727213E-13</v>
      </c>
      <c r="M3188" s="37">
        <v>4.5474735088646412E-13</v>
      </c>
      <c r="N3188" s="37">
        <v>4.5474735088646412E-13</v>
      </c>
      <c r="O3188" s="37">
        <f t="shared" si="144"/>
        <v>4.5474735088646412E-13</v>
      </c>
      <c r="P3188" s="37"/>
      <c r="Q3188" s="37"/>
      <c r="R3188" s="37"/>
      <c r="S3188" s="37"/>
    </row>
    <row r="3189" spans="2:19">
      <c r="B3189" s="6">
        <v>1971</v>
      </c>
      <c r="C3189" s="37"/>
      <c r="D3189" s="37"/>
      <c r="E3189" s="37"/>
      <c r="F3189" s="37"/>
      <c r="G3189" s="37"/>
      <c r="H3189" s="37"/>
      <c r="I3189" s="37"/>
      <c r="J3189" s="37"/>
      <c r="K3189" s="37"/>
      <c r="L3189" s="37"/>
      <c r="M3189" s="37"/>
      <c r="N3189" s="37">
        <v>0</v>
      </c>
      <c r="O3189" s="37">
        <f t="shared" si="144"/>
        <v>0</v>
      </c>
      <c r="P3189" s="37"/>
      <c r="Q3189" s="37"/>
      <c r="R3189" s="37"/>
      <c r="S3189" s="37"/>
    </row>
    <row r="3190" spans="2:19">
      <c r="B3190" s="6">
        <v>1970</v>
      </c>
      <c r="C3190" s="37"/>
      <c r="D3190" s="37"/>
      <c r="E3190" s="37"/>
      <c r="F3190" s="37"/>
      <c r="G3190" s="37"/>
      <c r="H3190" s="37"/>
      <c r="I3190" s="37"/>
      <c r="J3190" s="37"/>
      <c r="K3190" s="37"/>
      <c r="L3190" s="37"/>
      <c r="M3190" s="37"/>
      <c r="N3190" s="37">
        <v>0</v>
      </c>
      <c r="O3190" s="37">
        <f t="shared" si="144"/>
        <v>0</v>
      </c>
      <c r="P3190" s="37"/>
      <c r="Q3190" s="37"/>
      <c r="R3190" s="37"/>
      <c r="S3190" s="37"/>
    </row>
    <row r="3191" spans="2:19">
      <c r="B3191" s="6">
        <v>1969</v>
      </c>
      <c r="C3191" s="37"/>
      <c r="D3191" s="37"/>
      <c r="E3191" s="37"/>
      <c r="F3191" s="37"/>
      <c r="G3191" s="37"/>
      <c r="H3191" s="37"/>
      <c r="I3191" s="37"/>
      <c r="J3191" s="37"/>
      <c r="K3191" s="37"/>
      <c r="L3191" s="37"/>
      <c r="M3191" s="37"/>
      <c r="N3191" s="37">
        <v>0</v>
      </c>
      <c r="O3191" s="37">
        <f t="shared" si="144"/>
        <v>0</v>
      </c>
      <c r="P3191" s="37"/>
      <c r="Q3191" s="37"/>
      <c r="R3191" s="37"/>
      <c r="S3191" s="37"/>
    </row>
    <row r="3192" spans="2:19">
      <c r="B3192" s="6">
        <v>1968</v>
      </c>
      <c r="C3192" s="37"/>
      <c r="D3192" s="37"/>
      <c r="E3192" s="37"/>
      <c r="F3192" s="37"/>
      <c r="G3192" s="37"/>
      <c r="H3192" s="37"/>
      <c r="I3192" s="37"/>
      <c r="J3192" s="37"/>
      <c r="K3192" s="37"/>
      <c r="L3192" s="37"/>
      <c r="M3192" s="37"/>
      <c r="N3192" s="37">
        <v>0</v>
      </c>
      <c r="O3192" s="37">
        <f t="shared" si="144"/>
        <v>0</v>
      </c>
      <c r="P3192" s="37"/>
      <c r="Q3192" s="37"/>
      <c r="R3192" s="37"/>
      <c r="S3192" s="37"/>
    </row>
    <row r="3193" spans="2:19">
      <c r="B3193" s="6">
        <v>1967</v>
      </c>
      <c r="C3193" s="37"/>
      <c r="D3193" s="37"/>
      <c r="E3193" s="37"/>
      <c r="F3193" s="37"/>
      <c r="G3193" s="37"/>
      <c r="H3193" s="37"/>
      <c r="I3193" s="37"/>
      <c r="J3193" s="37"/>
      <c r="K3193" s="37"/>
      <c r="L3193" s="37"/>
      <c r="M3193" s="37"/>
      <c r="N3193" s="37">
        <v>0</v>
      </c>
      <c r="O3193" s="37">
        <f t="shared" si="144"/>
        <v>0</v>
      </c>
      <c r="P3193" s="37"/>
      <c r="Q3193" s="37"/>
      <c r="R3193" s="37"/>
      <c r="S3193" s="37"/>
    </row>
    <row r="3194" spans="2:19">
      <c r="B3194" s="6">
        <v>1966</v>
      </c>
      <c r="C3194" s="37"/>
      <c r="D3194" s="37"/>
      <c r="E3194" s="37"/>
      <c r="F3194" s="37"/>
      <c r="G3194" s="37"/>
      <c r="H3194" s="37"/>
      <c r="I3194" s="37"/>
      <c r="J3194" s="37"/>
      <c r="K3194" s="37"/>
      <c r="L3194" s="37"/>
      <c r="M3194" s="37"/>
      <c r="N3194" s="37">
        <v>0</v>
      </c>
      <c r="O3194" s="37">
        <f t="shared" si="144"/>
        <v>0</v>
      </c>
      <c r="P3194" s="37"/>
      <c r="Q3194" s="37"/>
      <c r="R3194" s="37"/>
      <c r="S3194" s="37"/>
    </row>
    <row r="3195" spans="2:19">
      <c r="B3195" s="6">
        <v>1965</v>
      </c>
      <c r="C3195" s="37">
        <v>946.73</v>
      </c>
      <c r="D3195" s="37">
        <v>946.73</v>
      </c>
      <c r="E3195" s="37">
        <v>946.73</v>
      </c>
      <c r="F3195" s="37">
        <v>323.45999999999998</v>
      </c>
      <c r="G3195" s="37">
        <v>200.35</v>
      </c>
      <c r="H3195" s="37">
        <v>200.35</v>
      </c>
      <c r="I3195" s="37">
        <v>200.35</v>
      </c>
      <c r="J3195" s="37">
        <v>200.35</v>
      </c>
      <c r="K3195" s="37">
        <v>200.35</v>
      </c>
      <c r="L3195" s="37">
        <v>200.35</v>
      </c>
      <c r="M3195" s="37">
        <v>200.35</v>
      </c>
      <c r="N3195" s="37">
        <v>0</v>
      </c>
      <c r="O3195" s="37">
        <f t="shared" si="144"/>
        <v>0</v>
      </c>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20">
      <c r="B3217" s="6">
        <v>1943</v>
      </c>
      <c r="C3217" s="37"/>
      <c r="D3217" s="37"/>
      <c r="E3217" s="37"/>
      <c r="F3217" s="37"/>
      <c r="G3217" s="37"/>
      <c r="H3217" s="37"/>
      <c r="I3217" s="37"/>
      <c r="J3217" s="37"/>
      <c r="K3217" s="37"/>
      <c r="L3217" s="37"/>
      <c r="M3217" s="37"/>
      <c r="N3217" s="37"/>
      <c r="O3217" s="37"/>
      <c r="P3217" s="37"/>
      <c r="Q3217" s="37"/>
      <c r="R3217" s="37"/>
      <c r="S3217" s="37"/>
    </row>
    <row r="3218" spans="1:20">
      <c r="B3218" s="6">
        <v>1942</v>
      </c>
      <c r="C3218" s="37"/>
      <c r="D3218" s="37"/>
      <c r="E3218" s="37"/>
      <c r="F3218" s="37"/>
      <c r="G3218" s="37"/>
      <c r="H3218" s="37"/>
      <c r="I3218" s="37"/>
      <c r="J3218" s="37"/>
      <c r="K3218" s="37"/>
      <c r="L3218" s="37"/>
      <c r="M3218" s="37"/>
      <c r="N3218" s="37"/>
      <c r="O3218" s="37"/>
      <c r="P3218" s="37"/>
      <c r="Q3218" s="37"/>
      <c r="R3218" s="37"/>
      <c r="S3218" s="37"/>
    </row>
    <row r="3219" spans="1:20">
      <c r="B3219" s="6">
        <v>1941</v>
      </c>
      <c r="C3219" s="37"/>
      <c r="D3219" s="37"/>
      <c r="E3219" s="37"/>
      <c r="F3219" s="37"/>
      <c r="G3219" s="37"/>
      <c r="H3219" s="37"/>
      <c r="I3219" s="37"/>
      <c r="J3219" s="37"/>
      <c r="K3219" s="37"/>
      <c r="L3219" s="37"/>
      <c r="M3219" s="37"/>
      <c r="N3219" s="37"/>
      <c r="O3219" s="37"/>
      <c r="P3219" s="37"/>
      <c r="Q3219" s="37"/>
      <c r="R3219" s="37"/>
      <c r="S3219" s="37"/>
    </row>
    <row r="3220" spans="1:20">
      <c r="B3220" s="6">
        <v>1940</v>
      </c>
      <c r="C3220" s="37"/>
      <c r="D3220" s="37"/>
      <c r="E3220" s="37"/>
      <c r="F3220" s="37"/>
      <c r="G3220" s="37"/>
      <c r="H3220" s="37"/>
      <c r="I3220" s="37"/>
      <c r="J3220" s="37"/>
      <c r="K3220" s="37"/>
      <c r="L3220" s="37"/>
      <c r="M3220" s="37"/>
      <c r="N3220" s="37"/>
      <c r="O3220" s="37"/>
      <c r="P3220" s="37"/>
      <c r="Q3220" s="37"/>
      <c r="R3220" s="37"/>
      <c r="S3220" s="37"/>
    </row>
    <row r="3221" spans="1:20">
      <c r="B3221" s="6">
        <v>1939</v>
      </c>
      <c r="C3221" s="37"/>
      <c r="D3221" s="37"/>
      <c r="E3221" s="37"/>
      <c r="F3221" s="37"/>
      <c r="G3221" s="37"/>
      <c r="H3221" s="37"/>
      <c r="I3221" s="37"/>
      <c r="J3221" s="37"/>
      <c r="K3221" s="37"/>
      <c r="L3221" s="37"/>
      <c r="M3221" s="37"/>
      <c r="N3221" s="37"/>
      <c r="O3221" s="37"/>
      <c r="P3221" s="37"/>
      <c r="Q3221" s="37"/>
      <c r="R3221" s="37"/>
      <c r="S3221" s="37"/>
    </row>
    <row r="3222" spans="1:20">
      <c r="B3222" s="6">
        <v>1938</v>
      </c>
      <c r="C3222" s="37"/>
      <c r="D3222" s="37"/>
      <c r="E3222" s="37"/>
      <c r="F3222" s="37"/>
      <c r="G3222" s="37"/>
      <c r="H3222" s="37"/>
      <c r="I3222" s="37"/>
      <c r="J3222" s="37"/>
      <c r="K3222" s="37"/>
      <c r="L3222" s="37"/>
      <c r="M3222" s="37"/>
      <c r="N3222" s="37"/>
      <c r="O3222" s="37"/>
      <c r="P3222" s="37"/>
      <c r="Q3222" s="37"/>
      <c r="R3222" s="37"/>
      <c r="S3222" s="37"/>
    </row>
    <row r="3223" spans="1:20">
      <c r="B3223" s="6">
        <v>1937</v>
      </c>
      <c r="C3223" s="37"/>
      <c r="D3223" s="37"/>
      <c r="E3223" s="37"/>
      <c r="F3223" s="37"/>
      <c r="G3223" s="37"/>
      <c r="H3223" s="37"/>
      <c r="I3223" s="37"/>
      <c r="J3223" s="37"/>
      <c r="K3223" s="37"/>
      <c r="L3223" s="37"/>
      <c r="M3223" s="37"/>
      <c r="N3223" s="37"/>
      <c r="O3223" s="37"/>
      <c r="P3223" s="37"/>
      <c r="Q3223" s="37"/>
      <c r="R3223" s="37"/>
      <c r="S3223" s="37"/>
    </row>
    <row r="3224" spans="1:20">
      <c r="B3224" s="6">
        <v>1936</v>
      </c>
      <c r="C3224" s="37"/>
      <c r="D3224" s="37"/>
      <c r="E3224" s="37"/>
      <c r="F3224" s="37"/>
      <c r="G3224" s="37"/>
      <c r="H3224" s="37"/>
      <c r="I3224" s="37"/>
      <c r="J3224" s="37"/>
      <c r="K3224" s="37"/>
      <c r="L3224" s="37"/>
      <c r="M3224" s="37"/>
      <c r="N3224" s="37"/>
      <c r="O3224" s="37"/>
      <c r="P3224" s="37"/>
      <c r="Q3224" s="37"/>
      <c r="R3224" s="37"/>
      <c r="S3224" s="37"/>
    </row>
    <row r="3225" spans="1:20">
      <c r="B3225" s="6">
        <v>1935</v>
      </c>
      <c r="C3225" s="37"/>
      <c r="D3225" s="37"/>
      <c r="E3225" s="37"/>
      <c r="F3225" s="37"/>
      <c r="G3225" s="37"/>
      <c r="H3225" s="37"/>
      <c r="I3225" s="37"/>
      <c r="J3225" s="37"/>
      <c r="K3225" s="37"/>
      <c r="L3225" s="37"/>
      <c r="M3225" s="37"/>
      <c r="N3225" s="37"/>
      <c r="O3225" s="37"/>
      <c r="P3225" s="37"/>
      <c r="Q3225" s="37"/>
      <c r="R3225" s="37"/>
      <c r="S3225" s="37"/>
    </row>
    <row r="3226" spans="1:20">
      <c r="B3226" s="6">
        <v>1934</v>
      </c>
      <c r="C3226" s="37"/>
      <c r="D3226" s="37"/>
      <c r="E3226" s="37"/>
      <c r="F3226" s="37"/>
      <c r="G3226" s="37"/>
      <c r="H3226" s="37"/>
      <c r="I3226" s="37"/>
      <c r="J3226" s="37"/>
      <c r="K3226" s="37"/>
      <c r="L3226" s="37"/>
      <c r="M3226" s="37"/>
      <c r="N3226" s="37"/>
      <c r="O3226" s="37"/>
      <c r="P3226" s="37"/>
      <c r="Q3226" s="37"/>
      <c r="R3226" s="37"/>
      <c r="S3226" s="37"/>
    </row>
    <row r="3227" spans="1:20">
      <c r="B3227" s="6">
        <v>1933</v>
      </c>
      <c r="C3227" s="37"/>
      <c r="D3227" s="37"/>
      <c r="E3227" s="37"/>
      <c r="F3227" s="37"/>
      <c r="G3227" s="37"/>
      <c r="H3227" s="37"/>
      <c r="I3227" s="37"/>
      <c r="J3227" s="37"/>
      <c r="K3227" s="37"/>
      <c r="L3227" s="37"/>
      <c r="M3227" s="37"/>
      <c r="N3227" s="37"/>
      <c r="O3227" s="37"/>
      <c r="P3227" s="37"/>
      <c r="Q3227" s="37"/>
      <c r="R3227" s="37"/>
      <c r="S3227" s="37"/>
    </row>
    <row r="3228" spans="1:20">
      <c r="B3228" s="6">
        <v>1932</v>
      </c>
      <c r="C3228" s="37"/>
      <c r="D3228" s="37"/>
      <c r="E3228" s="37"/>
      <c r="F3228" s="37"/>
      <c r="G3228" s="37"/>
      <c r="H3228" s="37"/>
      <c r="I3228" s="37"/>
      <c r="J3228" s="37"/>
      <c r="K3228" s="37"/>
      <c r="L3228" s="37"/>
      <c r="M3228" s="37"/>
      <c r="N3228" s="37"/>
      <c r="O3228" s="37"/>
      <c r="P3228" s="37"/>
      <c r="Q3228" s="37"/>
      <c r="R3228" s="37"/>
      <c r="S3228" s="37"/>
    </row>
    <row r="3229" spans="1:20">
      <c r="B3229" s="6">
        <v>1931</v>
      </c>
      <c r="C3229" s="37"/>
      <c r="D3229" s="37"/>
      <c r="E3229" s="37"/>
      <c r="F3229" s="37"/>
      <c r="G3229" s="37"/>
      <c r="H3229" s="37"/>
      <c r="I3229" s="37"/>
      <c r="J3229" s="37"/>
      <c r="K3229" s="37"/>
      <c r="L3229" s="37"/>
      <c r="M3229" s="37"/>
      <c r="N3229" s="37"/>
      <c r="O3229" s="37"/>
      <c r="P3229" s="37"/>
      <c r="Q3229" s="37"/>
      <c r="R3229" s="37"/>
      <c r="S3229" s="37"/>
    </row>
    <row r="3230" spans="1:20">
      <c r="B3230" s="6">
        <v>1930</v>
      </c>
      <c r="C3230" s="37"/>
      <c r="D3230" s="37"/>
      <c r="E3230" s="37"/>
      <c r="F3230" s="37"/>
      <c r="G3230" s="37"/>
      <c r="H3230" s="37"/>
      <c r="I3230" s="37"/>
      <c r="J3230" s="37"/>
      <c r="K3230" s="37"/>
      <c r="L3230" s="37"/>
      <c r="M3230" s="37"/>
      <c r="N3230" s="37"/>
      <c r="O3230" s="37"/>
      <c r="P3230" s="37"/>
      <c r="Q3230" s="37"/>
      <c r="R3230" s="37"/>
      <c r="S3230" s="37"/>
    </row>
    <row r="3231" spans="1:20" ht="25.5">
      <c r="A3231" s="75" t="s">
        <v>137</v>
      </c>
      <c r="B3231" s="7" t="s">
        <v>10</v>
      </c>
      <c r="C3231" s="11">
        <f>SUM(C3154:C3230)</f>
        <v>1929679.64</v>
      </c>
      <c r="D3231" s="11">
        <f>SUM(D3153:D3230)</f>
        <v>1923230.46</v>
      </c>
      <c r="E3231" s="11">
        <f>SUM(E3152:E3230)</f>
        <v>1941524.46</v>
      </c>
      <c r="F3231" s="11">
        <f>SUM(F3151:F3230)</f>
        <v>1982771.7400000005</v>
      </c>
      <c r="G3231" s="11">
        <f>SUM(G3150:G3230)</f>
        <v>1993456.1800000004</v>
      </c>
      <c r="H3231" s="11">
        <f>SUM(H3144:H3230)</f>
        <v>1999755.2000000004</v>
      </c>
      <c r="I3231" s="11">
        <f>SUM(I3144:I3230)</f>
        <v>2014003.0400000005</v>
      </c>
      <c r="J3231" s="11">
        <f t="shared" ref="J3231" si="145">SUM(J3144:J3230)</f>
        <v>2015224.7200000002</v>
      </c>
      <c r="K3231" s="11">
        <f>SUM(K3144:K3230)</f>
        <v>2033617.8099999998</v>
      </c>
      <c r="L3231" s="11">
        <f t="shared" ref="L3231" si="146">SUM(L3144:L3230)</f>
        <v>2070867.15</v>
      </c>
      <c r="M3231" s="11">
        <f>SUM(M3144:M3230)</f>
        <v>2104531.9499999997</v>
      </c>
      <c r="N3231" s="11">
        <f>SUM(N3139:N3230)</f>
        <v>2159556.96</v>
      </c>
      <c r="O3231" s="11">
        <f>SUM(O3139:O3230)</f>
        <v>2199476.67</v>
      </c>
      <c r="P3231" s="11">
        <f>SUM(P3139:P3230)</f>
        <v>2247541.3700000006</v>
      </c>
      <c r="Q3231" s="11">
        <f>SUM(Q3139:Q3230)</f>
        <v>2333641.3000000003</v>
      </c>
      <c r="R3231" s="11">
        <f>SUM(R3138:R3230)</f>
        <v>2416644.84</v>
      </c>
      <c r="S3231" s="11">
        <f>SUM(S3138:S3230)</f>
        <v>2507892.37</v>
      </c>
      <c r="T3231" s="124"/>
    </row>
    <row r="3232" spans="1:20">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3480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17911</v>
      </c>
      <c r="R3235" s="37">
        <v>17911</v>
      </c>
      <c r="S3235" s="37">
        <v>17911</v>
      </c>
    </row>
    <row r="3236" spans="1:19">
      <c r="A3236" s="40"/>
      <c r="B3236" s="6">
        <v>2019</v>
      </c>
      <c r="C3236" s="36"/>
      <c r="D3236" s="36"/>
      <c r="E3236" s="36"/>
      <c r="F3236" s="36"/>
      <c r="G3236" s="36"/>
      <c r="H3236" s="36"/>
      <c r="I3236" s="36"/>
      <c r="J3236" s="36"/>
      <c r="K3236" s="36"/>
      <c r="L3236" s="36"/>
      <c r="M3236" s="36"/>
      <c r="N3236" s="36"/>
      <c r="O3236" s="36"/>
      <c r="P3236" s="37">
        <v>20404</v>
      </c>
      <c r="Q3236" s="37">
        <v>20404</v>
      </c>
      <c r="R3236" s="37">
        <v>20404</v>
      </c>
      <c r="S3236" s="37">
        <v>20404</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15816.19</v>
      </c>
      <c r="O3238" s="37">
        <v>15816.19</v>
      </c>
      <c r="P3238" s="37">
        <v>15816.19</v>
      </c>
      <c r="Q3238" s="37">
        <v>15816.19</v>
      </c>
      <c r="R3238" s="37">
        <v>15816.19</v>
      </c>
      <c r="S3238" s="37">
        <v>15816.19</v>
      </c>
    </row>
    <row r="3239" spans="1:19">
      <c r="B3239" s="6">
        <v>2016</v>
      </c>
      <c r="C3239" s="36"/>
      <c r="D3239" s="36"/>
      <c r="E3239" s="36"/>
      <c r="F3239" s="36"/>
      <c r="G3239" s="36"/>
      <c r="H3239" s="36"/>
      <c r="I3239" s="36"/>
      <c r="J3239" s="36"/>
      <c r="K3239" s="36"/>
      <c r="L3239" s="36"/>
      <c r="M3239" s="37">
        <v>12843</v>
      </c>
      <c r="N3239" s="37">
        <v>12843</v>
      </c>
      <c r="O3239" s="37">
        <f>N3239</f>
        <v>12843</v>
      </c>
      <c r="P3239" s="37">
        <f t="shared" ref="P3239:S3239" si="147">O3239</f>
        <v>12843</v>
      </c>
      <c r="Q3239" s="37">
        <f t="shared" si="147"/>
        <v>12843</v>
      </c>
      <c r="R3239" s="37">
        <f t="shared" si="147"/>
        <v>12843</v>
      </c>
      <c r="S3239" s="37">
        <f t="shared" si="147"/>
        <v>12843</v>
      </c>
    </row>
    <row r="3240" spans="1:19">
      <c r="B3240" s="6">
        <v>2015</v>
      </c>
      <c r="C3240" s="36"/>
      <c r="D3240" s="36"/>
      <c r="E3240" s="36"/>
      <c r="F3240" s="36"/>
      <c r="G3240" s="36"/>
      <c r="H3240" s="36"/>
      <c r="I3240" s="36"/>
      <c r="J3240" s="36"/>
      <c r="K3240" s="36"/>
      <c r="L3240" s="37">
        <v>24983</v>
      </c>
      <c r="M3240" s="37">
        <v>24983</v>
      </c>
      <c r="N3240" s="37">
        <v>24983</v>
      </c>
      <c r="O3240" s="37">
        <f t="shared" ref="O3240:S3272" si="148">N3240</f>
        <v>24983</v>
      </c>
      <c r="P3240" s="37">
        <f t="shared" si="148"/>
        <v>24983</v>
      </c>
      <c r="Q3240" s="37">
        <f t="shared" si="148"/>
        <v>24983</v>
      </c>
      <c r="R3240" s="37">
        <f t="shared" si="148"/>
        <v>24983</v>
      </c>
      <c r="S3240" s="37">
        <f t="shared" si="148"/>
        <v>24983</v>
      </c>
    </row>
    <row r="3241" spans="1:19">
      <c r="B3241" s="6">
        <v>2014</v>
      </c>
      <c r="C3241" s="36"/>
      <c r="D3241" s="36"/>
      <c r="E3241" s="36"/>
      <c r="F3241" s="36"/>
      <c r="G3241" s="36"/>
      <c r="H3241" s="36"/>
      <c r="I3241" s="36"/>
      <c r="J3241" s="36"/>
      <c r="K3241" s="37">
        <v>12559.06</v>
      </c>
      <c r="L3241" s="37">
        <v>12559.06</v>
      </c>
      <c r="M3241" s="37">
        <v>12559.06</v>
      </c>
      <c r="N3241" s="37">
        <v>12559.06</v>
      </c>
      <c r="O3241" s="37">
        <f t="shared" si="148"/>
        <v>12559.06</v>
      </c>
      <c r="P3241" s="37">
        <f t="shared" si="148"/>
        <v>12559.06</v>
      </c>
      <c r="Q3241" s="37">
        <f t="shared" si="148"/>
        <v>12559.06</v>
      </c>
      <c r="R3241" s="37">
        <f t="shared" si="148"/>
        <v>12559.06</v>
      </c>
      <c r="S3241" s="37">
        <f t="shared" si="148"/>
        <v>12559.06</v>
      </c>
    </row>
    <row r="3242" spans="1:19">
      <c r="B3242" s="6">
        <v>2013</v>
      </c>
      <c r="C3242" s="36"/>
      <c r="D3242" s="36"/>
      <c r="E3242" s="36"/>
      <c r="F3242" s="36"/>
      <c r="G3242" s="36"/>
      <c r="H3242" s="36"/>
      <c r="I3242" s="36"/>
      <c r="J3242" s="37">
        <v>22119</v>
      </c>
      <c r="K3242" s="37">
        <v>22119</v>
      </c>
      <c r="L3242" s="37">
        <v>22119</v>
      </c>
      <c r="M3242" s="37">
        <v>22119</v>
      </c>
      <c r="N3242" s="37">
        <v>22119</v>
      </c>
      <c r="O3242" s="37">
        <f t="shared" si="148"/>
        <v>22119</v>
      </c>
      <c r="P3242" s="37">
        <f t="shared" si="148"/>
        <v>22119</v>
      </c>
      <c r="Q3242" s="37">
        <f t="shared" si="148"/>
        <v>22119</v>
      </c>
      <c r="R3242" s="37">
        <f t="shared" si="148"/>
        <v>22119</v>
      </c>
      <c r="S3242" s="37">
        <f t="shared" si="148"/>
        <v>22119</v>
      </c>
    </row>
    <row r="3243" spans="1:19">
      <c r="B3243" s="6">
        <v>2012</v>
      </c>
      <c r="C3243" s="36"/>
      <c r="D3243" s="36"/>
      <c r="E3243" s="36"/>
      <c r="F3243" s="36"/>
      <c r="G3243" s="36"/>
      <c r="H3243" s="36"/>
      <c r="I3243" s="37">
        <v>49945.14</v>
      </c>
      <c r="J3243" s="37">
        <v>49945.14</v>
      </c>
      <c r="K3243" s="37">
        <v>49945.14</v>
      </c>
      <c r="L3243" s="37">
        <v>49945.14</v>
      </c>
      <c r="M3243" s="37">
        <v>49945.14</v>
      </c>
      <c r="N3243" s="37">
        <v>49945.14</v>
      </c>
      <c r="O3243" s="37">
        <f t="shared" si="148"/>
        <v>49945.14</v>
      </c>
      <c r="P3243" s="37">
        <f t="shared" si="148"/>
        <v>49945.14</v>
      </c>
      <c r="Q3243" s="37">
        <f t="shared" si="148"/>
        <v>49945.14</v>
      </c>
      <c r="R3243" s="37">
        <f t="shared" si="148"/>
        <v>49945.14</v>
      </c>
      <c r="S3243" s="37">
        <f t="shared" si="148"/>
        <v>49945.14</v>
      </c>
    </row>
    <row r="3244" spans="1:19">
      <c r="B3244" s="6">
        <v>2011</v>
      </c>
      <c r="C3244" s="36"/>
      <c r="D3244" s="36"/>
      <c r="E3244" s="36"/>
      <c r="F3244" s="36"/>
      <c r="G3244" s="36"/>
      <c r="H3244" s="37">
        <v>53492.66</v>
      </c>
      <c r="I3244" s="37">
        <v>53492.66</v>
      </c>
      <c r="J3244" s="37">
        <v>53492.66</v>
      </c>
      <c r="K3244" s="37">
        <v>53492.66</v>
      </c>
      <c r="L3244" s="37">
        <v>53492.66</v>
      </c>
      <c r="M3244" s="37">
        <v>53492.66</v>
      </c>
      <c r="N3244" s="37">
        <v>53492.66</v>
      </c>
      <c r="O3244" s="37">
        <f t="shared" si="148"/>
        <v>53492.66</v>
      </c>
      <c r="P3244" s="37">
        <f t="shared" si="148"/>
        <v>53492.66</v>
      </c>
      <c r="Q3244" s="37">
        <f t="shared" si="148"/>
        <v>53492.66</v>
      </c>
      <c r="R3244" s="37">
        <f t="shared" si="148"/>
        <v>53492.66</v>
      </c>
      <c r="S3244" s="37">
        <f t="shared" si="148"/>
        <v>53492.66</v>
      </c>
    </row>
    <row r="3245" spans="1:19">
      <c r="B3245" s="6">
        <v>2010</v>
      </c>
      <c r="C3245" s="36"/>
      <c r="D3245" s="36"/>
      <c r="E3245" s="36"/>
      <c r="F3245" s="36"/>
      <c r="G3245" s="37">
        <v>37532</v>
      </c>
      <c r="H3245" s="37">
        <v>37532</v>
      </c>
      <c r="I3245" s="37">
        <v>37532</v>
      </c>
      <c r="J3245" s="37">
        <v>37532</v>
      </c>
      <c r="K3245" s="37">
        <v>37532</v>
      </c>
      <c r="L3245" s="37">
        <v>37532</v>
      </c>
      <c r="M3245" s="37">
        <v>37532</v>
      </c>
      <c r="N3245" s="37">
        <v>37532</v>
      </c>
      <c r="O3245" s="37">
        <f t="shared" si="148"/>
        <v>37532</v>
      </c>
      <c r="P3245" s="37">
        <f t="shared" si="148"/>
        <v>37532</v>
      </c>
      <c r="Q3245" s="37">
        <f t="shared" si="148"/>
        <v>37532</v>
      </c>
      <c r="R3245" s="37">
        <f t="shared" si="148"/>
        <v>37532</v>
      </c>
      <c r="S3245" s="37">
        <f t="shared" si="148"/>
        <v>37532</v>
      </c>
    </row>
    <row r="3246" spans="1:19">
      <c r="B3246" s="6">
        <v>2009</v>
      </c>
      <c r="C3246" s="36"/>
      <c r="D3246" s="36"/>
      <c r="E3246" s="36"/>
      <c r="F3246" s="37">
        <v>20970</v>
      </c>
      <c r="G3246" s="37">
        <v>20970</v>
      </c>
      <c r="H3246" s="37">
        <v>20970</v>
      </c>
      <c r="I3246" s="37">
        <v>20970</v>
      </c>
      <c r="J3246" s="37">
        <v>20970</v>
      </c>
      <c r="K3246" s="37">
        <v>20970</v>
      </c>
      <c r="L3246" s="37">
        <v>20970</v>
      </c>
      <c r="M3246" s="37">
        <v>20970</v>
      </c>
      <c r="N3246" s="37">
        <v>20970</v>
      </c>
      <c r="O3246" s="37">
        <f t="shared" si="148"/>
        <v>20970</v>
      </c>
      <c r="P3246" s="37">
        <f t="shared" si="148"/>
        <v>20970</v>
      </c>
      <c r="Q3246" s="37">
        <f t="shared" si="148"/>
        <v>20970</v>
      </c>
      <c r="R3246" s="37">
        <f t="shared" si="148"/>
        <v>20970</v>
      </c>
      <c r="S3246" s="37">
        <f t="shared" si="148"/>
        <v>20970</v>
      </c>
    </row>
    <row r="3247" spans="1:19">
      <c r="B3247" s="6">
        <v>2008</v>
      </c>
      <c r="C3247" s="36"/>
      <c r="D3247" s="36"/>
      <c r="E3247" s="37">
        <v>24636</v>
      </c>
      <c r="F3247" s="37">
        <v>24636</v>
      </c>
      <c r="G3247" s="37">
        <v>24636</v>
      </c>
      <c r="H3247" s="37">
        <v>24636</v>
      </c>
      <c r="I3247" s="37">
        <v>24636</v>
      </c>
      <c r="J3247" s="37">
        <v>24636</v>
      </c>
      <c r="K3247" s="37">
        <v>24636</v>
      </c>
      <c r="L3247" s="37">
        <v>24636</v>
      </c>
      <c r="M3247" s="37">
        <v>24636</v>
      </c>
      <c r="N3247" s="37">
        <v>24636</v>
      </c>
      <c r="O3247" s="37">
        <f t="shared" si="148"/>
        <v>24636</v>
      </c>
      <c r="P3247" s="37">
        <f t="shared" si="148"/>
        <v>24636</v>
      </c>
      <c r="Q3247" s="37">
        <f t="shared" si="148"/>
        <v>24636</v>
      </c>
      <c r="R3247" s="37">
        <f t="shared" si="148"/>
        <v>24636</v>
      </c>
      <c r="S3247" s="37">
        <f t="shared" si="148"/>
        <v>24636</v>
      </c>
    </row>
    <row r="3248" spans="1:19">
      <c r="B3248" s="6">
        <v>2007</v>
      </c>
      <c r="C3248" s="36"/>
      <c r="D3248" s="37">
        <v>23679</v>
      </c>
      <c r="E3248" s="37">
        <v>23679</v>
      </c>
      <c r="F3248" s="37">
        <v>23679</v>
      </c>
      <c r="G3248" s="37">
        <v>23679</v>
      </c>
      <c r="H3248" s="37">
        <v>23679</v>
      </c>
      <c r="I3248" s="37">
        <v>23679</v>
      </c>
      <c r="J3248" s="37">
        <v>23679</v>
      </c>
      <c r="K3248" s="37">
        <v>23679</v>
      </c>
      <c r="L3248" s="37">
        <v>23679</v>
      </c>
      <c r="M3248" s="37">
        <v>23679</v>
      </c>
      <c r="N3248" s="37">
        <v>23679</v>
      </c>
      <c r="O3248" s="37">
        <f t="shared" si="148"/>
        <v>23679</v>
      </c>
      <c r="P3248" s="37">
        <f t="shared" si="148"/>
        <v>23679</v>
      </c>
      <c r="Q3248" s="37">
        <f t="shared" si="148"/>
        <v>23679</v>
      </c>
      <c r="R3248" s="37">
        <f t="shared" si="148"/>
        <v>23679</v>
      </c>
      <c r="S3248" s="37">
        <f t="shared" si="148"/>
        <v>23679</v>
      </c>
    </row>
    <row r="3249" spans="2:19">
      <c r="B3249" s="6">
        <v>2006</v>
      </c>
      <c r="C3249" s="123">
        <v>77608</v>
      </c>
      <c r="D3249" s="37">
        <v>77608</v>
      </c>
      <c r="E3249" s="37">
        <v>77608</v>
      </c>
      <c r="F3249" s="37">
        <v>77608</v>
      </c>
      <c r="G3249" s="37">
        <v>77608</v>
      </c>
      <c r="H3249" s="37">
        <v>77608</v>
      </c>
      <c r="I3249" s="37">
        <v>77608</v>
      </c>
      <c r="J3249" s="37">
        <v>77608</v>
      </c>
      <c r="K3249" s="37">
        <v>77608</v>
      </c>
      <c r="L3249" s="37">
        <v>77608</v>
      </c>
      <c r="M3249" s="37">
        <v>77608</v>
      </c>
      <c r="N3249" s="37">
        <v>77608</v>
      </c>
      <c r="O3249" s="37">
        <f t="shared" si="148"/>
        <v>77608</v>
      </c>
      <c r="P3249" s="37">
        <f>O3249</f>
        <v>77608</v>
      </c>
      <c r="Q3249" s="37">
        <f t="shared" si="148"/>
        <v>77608</v>
      </c>
      <c r="R3249" s="37">
        <f t="shared" si="148"/>
        <v>77608</v>
      </c>
      <c r="S3249" s="37">
        <f t="shared" si="148"/>
        <v>77608</v>
      </c>
    </row>
    <row r="3250" spans="2:19">
      <c r="B3250" s="6">
        <v>2005</v>
      </c>
      <c r="C3250" s="123">
        <v>40482.92</v>
      </c>
      <c r="D3250" s="37">
        <v>40482.92</v>
      </c>
      <c r="E3250" s="37">
        <v>40482.92</v>
      </c>
      <c r="F3250" s="37">
        <v>40482.92</v>
      </c>
      <c r="G3250" s="37">
        <v>40482.92</v>
      </c>
      <c r="H3250" s="37">
        <v>40482.92</v>
      </c>
      <c r="I3250" s="37">
        <v>40482.92</v>
      </c>
      <c r="J3250" s="37">
        <v>40482.92</v>
      </c>
      <c r="K3250" s="37">
        <v>40482.92</v>
      </c>
      <c r="L3250" s="37">
        <v>40482.92</v>
      </c>
      <c r="M3250" s="37">
        <v>40482.92</v>
      </c>
      <c r="N3250" s="37">
        <v>40482.92</v>
      </c>
      <c r="O3250" s="37">
        <f t="shared" si="148"/>
        <v>40482.92</v>
      </c>
      <c r="P3250" s="37">
        <f>O3250-1369.19</f>
        <v>39113.729999999996</v>
      </c>
      <c r="Q3250" s="37">
        <f t="shared" si="148"/>
        <v>39113.729999999996</v>
      </c>
      <c r="R3250" s="37">
        <f t="shared" si="148"/>
        <v>39113.729999999996</v>
      </c>
      <c r="S3250" s="37">
        <f t="shared" si="148"/>
        <v>39113.729999999996</v>
      </c>
    </row>
    <row r="3251" spans="2:19">
      <c r="B3251" s="6">
        <v>2004</v>
      </c>
      <c r="C3251" s="123">
        <v>47490.51</v>
      </c>
      <c r="D3251" s="37">
        <v>47490.51</v>
      </c>
      <c r="E3251" s="37">
        <v>47490.51</v>
      </c>
      <c r="F3251" s="37">
        <v>47490.51</v>
      </c>
      <c r="G3251" s="37">
        <v>47490.51</v>
      </c>
      <c r="H3251" s="37">
        <v>47490.51</v>
      </c>
      <c r="I3251" s="37">
        <v>47490.51</v>
      </c>
      <c r="J3251" s="37">
        <v>47490.51</v>
      </c>
      <c r="K3251" s="37">
        <v>47490.51</v>
      </c>
      <c r="L3251" s="37">
        <v>47490.51</v>
      </c>
      <c r="M3251" s="37">
        <v>47490.51</v>
      </c>
      <c r="N3251" s="37">
        <v>47490.51</v>
      </c>
      <c r="O3251" s="37">
        <f t="shared" si="148"/>
        <v>47490.51</v>
      </c>
      <c r="P3251" s="37">
        <f>O3251</f>
        <v>47490.51</v>
      </c>
      <c r="Q3251" s="37">
        <f t="shared" si="148"/>
        <v>47490.51</v>
      </c>
      <c r="R3251" s="37">
        <f t="shared" si="148"/>
        <v>47490.51</v>
      </c>
      <c r="S3251" s="37">
        <f t="shared" si="148"/>
        <v>47490.51</v>
      </c>
    </row>
    <row r="3252" spans="2:19">
      <c r="B3252" s="6">
        <v>2003</v>
      </c>
      <c r="C3252" s="123">
        <v>92672.39</v>
      </c>
      <c r="D3252" s="37">
        <v>92672.39</v>
      </c>
      <c r="E3252" s="37">
        <v>92672.39</v>
      </c>
      <c r="F3252" s="37">
        <v>92672.39</v>
      </c>
      <c r="G3252" s="37">
        <v>90259.8</v>
      </c>
      <c r="H3252" s="37">
        <v>90259.8</v>
      </c>
      <c r="I3252" s="37">
        <v>90259.8</v>
      </c>
      <c r="J3252" s="37">
        <v>90259.8</v>
      </c>
      <c r="K3252" s="37">
        <v>90259.8</v>
      </c>
      <c r="L3252" s="37">
        <v>90259.8</v>
      </c>
      <c r="M3252" s="37">
        <v>90259.8</v>
      </c>
      <c r="N3252" s="37">
        <v>90259.8</v>
      </c>
      <c r="O3252" s="37">
        <f t="shared" si="148"/>
        <v>90259.8</v>
      </c>
      <c r="P3252" s="37">
        <f>O3252-7531.55</f>
        <v>82728.25</v>
      </c>
      <c r="Q3252" s="37">
        <f t="shared" si="148"/>
        <v>82728.25</v>
      </c>
      <c r="R3252" s="37">
        <f t="shared" si="148"/>
        <v>82728.25</v>
      </c>
      <c r="S3252" s="37">
        <f t="shared" si="148"/>
        <v>82728.25</v>
      </c>
    </row>
    <row r="3253" spans="2:19">
      <c r="B3253" s="6">
        <v>2002</v>
      </c>
      <c r="C3253" s="123">
        <v>87225.34</v>
      </c>
      <c r="D3253" s="37">
        <v>87225.34</v>
      </c>
      <c r="E3253" s="37">
        <v>87225.34</v>
      </c>
      <c r="F3253" s="37">
        <v>86829.48</v>
      </c>
      <c r="G3253" s="37">
        <v>86829.48</v>
      </c>
      <c r="H3253" s="37">
        <v>86829.48</v>
      </c>
      <c r="I3253" s="37">
        <v>86829.48</v>
      </c>
      <c r="J3253" s="37">
        <v>86829.48</v>
      </c>
      <c r="K3253" s="37">
        <v>86829.48</v>
      </c>
      <c r="L3253" s="37">
        <v>86829.48</v>
      </c>
      <c r="M3253" s="37">
        <v>86829.48</v>
      </c>
      <c r="N3253" s="37">
        <v>86829.48</v>
      </c>
      <c r="O3253" s="37">
        <f t="shared" si="148"/>
        <v>86829.48</v>
      </c>
      <c r="P3253" s="37">
        <f>O3253</f>
        <v>86829.48</v>
      </c>
      <c r="Q3253" s="37">
        <f t="shared" si="148"/>
        <v>86829.48</v>
      </c>
      <c r="R3253" s="37">
        <f t="shared" si="148"/>
        <v>86829.48</v>
      </c>
      <c r="S3253" s="37">
        <f t="shared" si="148"/>
        <v>86829.48</v>
      </c>
    </row>
    <row r="3254" spans="2:19">
      <c r="B3254" s="6">
        <v>2001</v>
      </c>
      <c r="C3254" s="123">
        <v>182812.65</v>
      </c>
      <c r="D3254" s="37">
        <v>182812.65</v>
      </c>
      <c r="E3254" s="37">
        <v>182812.65</v>
      </c>
      <c r="F3254" s="37">
        <v>182738.19999999998</v>
      </c>
      <c r="G3254" s="37">
        <v>182738.19999999998</v>
      </c>
      <c r="H3254" s="37">
        <v>182738.19999999998</v>
      </c>
      <c r="I3254" s="37">
        <v>182738.19999999998</v>
      </c>
      <c r="J3254" s="37">
        <v>182738.19999999998</v>
      </c>
      <c r="K3254" s="37">
        <v>182738.19999999998</v>
      </c>
      <c r="L3254" s="37">
        <v>182738.19999999998</v>
      </c>
      <c r="M3254" s="37">
        <v>182738.19999999998</v>
      </c>
      <c r="N3254" s="37">
        <v>182738.19999999998</v>
      </c>
      <c r="O3254" s="37">
        <f t="shared" si="148"/>
        <v>182738.19999999998</v>
      </c>
      <c r="P3254" s="37">
        <f>O3254-1330.57</f>
        <v>181407.62999999998</v>
      </c>
      <c r="Q3254" s="37">
        <f t="shared" si="148"/>
        <v>181407.62999999998</v>
      </c>
      <c r="R3254" s="37">
        <f t="shared" si="148"/>
        <v>181407.62999999998</v>
      </c>
      <c r="S3254" s="37">
        <f t="shared" si="148"/>
        <v>181407.62999999998</v>
      </c>
    </row>
    <row r="3255" spans="2:19">
      <c r="B3255" s="6">
        <v>2000</v>
      </c>
      <c r="C3255" s="123">
        <v>261990.8</v>
      </c>
      <c r="D3255" s="37">
        <v>261990.8</v>
      </c>
      <c r="E3255" s="37">
        <v>261905.8</v>
      </c>
      <c r="F3255" s="37">
        <v>255120.3</v>
      </c>
      <c r="G3255" s="37">
        <v>255120.3</v>
      </c>
      <c r="H3255" s="37">
        <v>255120.3</v>
      </c>
      <c r="I3255" s="37">
        <v>255120.3</v>
      </c>
      <c r="J3255" s="37">
        <v>255120.3</v>
      </c>
      <c r="K3255" s="37">
        <v>255120.3</v>
      </c>
      <c r="L3255" s="37">
        <v>255120.3</v>
      </c>
      <c r="M3255" s="37">
        <v>255120.3</v>
      </c>
      <c r="N3255" s="37">
        <v>255120.3</v>
      </c>
      <c r="O3255" s="37">
        <f t="shared" si="148"/>
        <v>255120.3</v>
      </c>
      <c r="P3255" s="37">
        <f t="shared" si="148"/>
        <v>255120.3</v>
      </c>
      <c r="Q3255" s="37">
        <f t="shared" si="148"/>
        <v>255120.3</v>
      </c>
      <c r="R3255" s="37">
        <f t="shared" si="148"/>
        <v>255120.3</v>
      </c>
      <c r="S3255" s="37">
        <f t="shared" si="148"/>
        <v>255120.3</v>
      </c>
    </row>
    <row r="3256" spans="2:19">
      <c r="B3256" s="6">
        <v>1999</v>
      </c>
      <c r="C3256" s="123">
        <v>216713.05</v>
      </c>
      <c r="D3256" s="37">
        <v>216713.05</v>
      </c>
      <c r="E3256" s="37">
        <v>216335.05</v>
      </c>
      <c r="F3256" s="37">
        <v>216196.62999999998</v>
      </c>
      <c r="G3256" s="37">
        <v>216196.62999999998</v>
      </c>
      <c r="H3256" s="37">
        <v>216196.62999999998</v>
      </c>
      <c r="I3256" s="37">
        <v>216196.62999999998</v>
      </c>
      <c r="J3256" s="37">
        <v>216196.62999999998</v>
      </c>
      <c r="K3256" s="37">
        <v>216196.62999999998</v>
      </c>
      <c r="L3256" s="37">
        <v>216196.62999999998</v>
      </c>
      <c r="M3256" s="37">
        <v>216196.62999999998</v>
      </c>
      <c r="N3256" s="37">
        <v>216196.62999999998</v>
      </c>
      <c r="O3256" s="37">
        <f t="shared" si="148"/>
        <v>216196.62999999998</v>
      </c>
      <c r="P3256" s="37">
        <f t="shared" si="148"/>
        <v>216196.62999999998</v>
      </c>
      <c r="Q3256" s="37">
        <f t="shared" si="148"/>
        <v>216196.62999999998</v>
      </c>
      <c r="R3256" s="37">
        <f t="shared" si="148"/>
        <v>216196.62999999998</v>
      </c>
      <c r="S3256" s="37">
        <f t="shared" si="148"/>
        <v>216196.62999999998</v>
      </c>
    </row>
    <row r="3257" spans="2:19">
      <c r="B3257" s="6">
        <v>1998</v>
      </c>
      <c r="C3257" s="123">
        <v>332259.98</v>
      </c>
      <c r="D3257" s="37">
        <v>332259.98</v>
      </c>
      <c r="E3257" s="37">
        <v>332259.98</v>
      </c>
      <c r="F3257" s="37">
        <v>332259.98</v>
      </c>
      <c r="G3257" s="37">
        <v>332259.98</v>
      </c>
      <c r="H3257" s="37">
        <v>332259.98</v>
      </c>
      <c r="I3257" s="37">
        <v>332259.98</v>
      </c>
      <c r="J3257" s="37">
        <v>332259.98</v>
      </c>
      <c r="K3257" s="37">
        <v>332259.98</v>
      </c>
      <c r="L3257" s="37">
        <v>332259.98</v>
      </c>
      <c r="M3257" s="37">
        <v>332259.98</v>
      </c>
      <c r="N3257" s="37">
        <v>332259.98</v>
      </c>
      <c r="O3257" s="37">
        <f t="shared" si="148"/>
        <v>332259.98</v>
      </c>
      <c r="P3257" s="37">
        <f t="shared" si="148"/>
        <v>332259.98</v>
      </c>
      <c r="Q3257" s="37">
        <f t="shared" si="148"/>
        <v>332259.98</v>
      </c>
      <c r="R3257" s="37">
        <f t="shared" si="148"/>
        <v>332259.98</v>
      </c>
      <c r="S3257" s="37">
        <f t="shared" si="148"/>
        <v>332259.98</v>
      </c>
    </row>
    <row r="3258" spans="2:19">
      <c r="B3258" s="6">
        <v>1997</v>
      </c>
      <c r="C3258" s="123">
        <v>255199.34</v>
      </c>
      <c r="D3258" s="37">
        <v>255199.34</v>
      </c>
      <c r="E3258" s="37">
        <v>254408.74</v>
      </c>
      <c r="F3258" s="37">
        <v>254109.34</v>
      </c>
      <c r="G3258" s="37">
        <v>254109.34</v>
      </c>
      <c r="H3258" s="37">
        <v>254109.34</v>
      </c>
      <c r="I3258" s="37">
        <v>254109.34</v>
      </c>
      <c r="J3258" s="37">
        <v>254109.34</v>
      </c>
      <c r="K3258" s="37">
        <v>254109.34</v>
      </c>
      <c r="L3258" s="37">
        <v>254109.34</v>
      </c>
      <c r="M3258" s="37">
        <v>254109.34</v>
      </c>
      <c r="N3258" s="37">
        <v>254109.34</v>
      </c>
      <c r="O3258" s="37">
        <f t="shared" si="148"/>
        <v>254109.34</v>
      </c>
      <c r="P3258" s="37">
        <f>O3258-194750.75</f>
        <v>59358.59</v>
      </c>
      <c r="Q3258" s="37">
        <f t="shared" si="148"/>
        <v>59358.59</v>
      </c>
      <c r="R3258" s="37">
        <f t="shared" si="148"/>
        <v>59358.59</v>
      </c>
      <c r="S3258" s="37">
        <f t="shared" si="148"/>
        <v>59358.59</v>
      </c>
    </row>
    <row r="3259" spans="2:19">
      <c r="B3259" s="6">
        <v>1996</v>
      </c>
      <c r="C3259" s="123">
        <v>126550.8</v>
      </c>
      <c r="D3259" s="37">
        <v>126550.8</v>
      </c>
      <c r="E3259" s="37">
        <v>64353.97</v>
      </c>
      <c r="F3259" s="37">
        <v>64071.54</v>
      </c>
      <c r="G3259" s="37">
        <v>63727.8</v>
      </c>
      <c r="H3259" s="37">
        <v>63727.8</v>
      </c>
      <c r="I3259" s="37">
        <v>63727.8</v>
      </c>
      <c r="J3259" s="37">
        <v>63727.8</v>
      </c>
      <c r="K3259" s="37">
        <v>63727.8</v>
      </c>
      <c r="L3259" s="37">
        <v>63727.8</v>
      </c>
      <c r="M3259" s="37">
        <v>63727.8</v>
      </c>
      <c r="N3259" s="37">
        <v>63727.8</v>
      </c>
      <c r="O3259" s="37">
        <f t="shared" si="148"/>
        <v>63727.8</v>
      </c>
      <c r="P3259" s="37">
        <f>O3259-63727.8</f>
        <v>0</v>
      </c>
      <c r="Q3259" s="37">
        <f t="shared" si="148"/>
        <v>0</v>
      </c>
      <c r="R3259" s="37">
        <f t="shared" si="148"/>
        <v>0</v>
      </c>
      <c r="S3259" s="37">
        <f t="shared" si="148"/>
        <v>0</v>
      </c>
    </row>
    <row r="3260" spans="2:19">
      <c r="B3260" s="6">
        <v>1995</v>
      </c>
      <c r="C3260" s="123">
        <v>92252.1</v>
      </c>
      <c r="D3260" s="37">
        <v>92252.1</v>
      </c>
      <c r="E3260" s="37">
        <v>92252.1</v>
      </c>
      <c r="F3260" s="37">
        <v>67025.38</v>
      </c>
      <c r="G3260" s="37">
        <v>53997.94</v>
      </c>
      <c r="H3260" s="37">
        <v>53997.94</v>
      </c>
      <c r="I3260" s="37">
        <v>53997.94</v>
      </c>
      <c r="J3260" s="37">
        <v>53997.94</v>
      </c>
      <c r="K3260" s="37">
        <v>53997.94</v>
      </c>
      <c r="L3260" s="37">
        <v>53997.94</v>
      </c>
      <c r="M3260" s="37">
        <v>53997.94</v>
      </c>
      <c r="N3260" s="37">
        <v>53997.94</v>
      </c>
      <c r="O3260" s="37">
        <f t="shared" si="148"/>
        <v>53997.94</v>
      </c>
      <c r="P3260" s="37">
        <f>O3260-53997.94</f>
        <v>0</v>
      </c>
      <c r="Q3260" s="37">
        <f t="shared" si="148"/>
        <v>0</v>
      </c>
      <c r="R3260" s="37">
        <f t="shared" si="148"/>
        <v>0</v>
      </c>
      <c r="S3260" s="37">
        <f t="shared" si="148"/>
        <v>0</v>
      </c>
    </row>
    <row r="3261" spans="2:19">
      <c r="B3261" s="6">
        <v>1994</v>
      </c>
      <c r="C3261" s="123">
        <v>105808.2</v>
      </c>
      <c r="D3261" s="37">
        <v>105808.20000000001</v>
      </c>
      <c r="E3261" s="37">
        <v>105808.20000000001</v>
      </c>
      <c r="F3261" s="37">
        <v>105808.20000000001</v>
      </c>
      <c r="G3261" s="37">
        <v>0</v>
      </c>
      <c r="H3261" s="37">
        <v>0</v>
      </c>
      <c r="I3261" s="37">
        <v>0</v>
      </c>
      <c r="J3261" s="37"/>
      <c r="K3261" s="37"/>
      <c r="L3261" s="37"/>
      <c r="M3261" s="37">
        <v>0</v>
      </c>
      <c r="N3261" s="37">
        <v>0</v>
      </c>
      <c r="O3261" s="37">
        <f t="shared" ref="O3261" si="149">N3261</f>
        <v>0</v>
      </c>
      <c r="P3261" s="37">
        <f t="shared" si="148"/>
        <v>0</v>
      </c>
      <c r="Q3261" s="37">
        <f t="shared" si="148"/>
        <v>0</v>
      </c>
      <c r="R3261" s="37">
        <f t="shared" si="148"/>
        <v>0</v>
      </c>
      <c r="S3261" s="37">
        <f t="shared" si="148"/>
        <v>0</v>
      </c>
    </row>
    <row r="3262" spans="2:19">
      <c r="B3262" s="6">
        <v>1993</v>
      </c>
      <c r="C3262" s="123">
        <v>86645.1</v>
      </c>
      <c r="D3262" s="37">
        <v>86645.1</v>
      </c>
      <c r="E3262" s="37">
        <v>65664.210000000006</v>
      </c>
      <c r="F3262" s="37">
        <v>0</v>
      </c>
      <c r="G3262" s="37">
        <v>0</v>
      </c>
      <c r="H3262" s="37">
        <v>0</v>
      </c>
      <c r="I3262" s="37">
        <v>0</v>
      </c>
      <c r="J3262" s="37"/>
      <c r="K3262" s="37"/>
      <c r="L3262" s="37"/>
      <c r="M3262" s="37">
        <v>0</v>
      </c>
      <c r="N3262" s="37">
        <v>0</v>
      </c>
      <c r="O3262" s="37">
        <f t="shared" ref="O3262" si="150">N3262</f>
        <v>0</v>
      </c>
      <c r="P3262" s="37">
        <f t="shared" si="148"/>
        <v>0</v>
      </c>
      <c r="Q3262" s="37">
        <f t="shared" si="148"/>
        <v>0</v>
      </c>
      <c r="R3262" s="37">
        <f t="shared" si="148"/>
        <v>0</v>
      </c>
      <c r="S3262" s="37">
        <f t="shared" si="148"/>
        <v>0</v>
      </c>
    </row>
    <row r="3263" spans="2:19">
      <c r="B3263" s="6">
        <v>1992</v>
      </c>
      <c r="C3263" s="123">
        <v>223026.4</v>
      </c>
      <c r="D3263" s="37">
        <v>223026.40000000002</v>
      </c>
      <c r="E3263" s="37">
        <v>222738.40000000002</v>
      </c>
      <c r="F3263" s="37">
        <v>971.5800000000163</v>
      </c>
      <c r="G3263" s="37">
        <v>971.5800000000163</v>
      </c>
      <c r="H3263" s="37">
        <v>971.5800000000163</v>
      </c>
      <c r="I3263" s="37">
        <v>971.5800000000163</v>
      </c>
      <c r="J3263" s="37">
        <v>971.5800000000163</v>
      </c>
      <c r="K3263" s="37">
        <v>971.5800000000163</v>
      </c>
      <c r="L3263" s="37">
        <v>971.5800000000163</v>
      </c>
      <c r="M3263" s="37">
        <v>971.5800000000163</v>
      </c>
      <c r="N3263" s="37">
        <v>971.5800000000163</v>
      </c>
      <c r="O3263" s="37">
        <f t="shared" ref="O3263" si="151">N3263</f>
        <v>971.5800000000163</v>
      </c>
      <c r="P3263" s="37">
        <v>0</v>
      </c>
      <c r="Q3263" s="37">
        <f t="shared" si="148"/>
        <v>0</v>
      </c>
      <c r="R3263" s="37">
        <f t="shared" si="148"/>
        <v>0</v>
      </c>
      <c r="S3263" s="37">
        <f t="shared" si="148"/>
        <v>0</v>
      </c>
    </row>
    <row r="3264" spans="2:19">
      <c r="B3264" s="6">
        <v>1991</v>
      </c>
      <c r="C3264" s="123">
        <v>63604.5</v>
      </c>
      <c r="D3264" s="37">
        <v>63604.5</v>
      </c>
      <c r="E3264" s="37">
        <v>0.28999999999999998</v>
      </c>
      <c r="F3264" s="37">
        <v>0</v>
      </c>
      <c r="G3264" s="37">
        <v>0</v>
      </c>
      <c r="H3264" s="37">
        <v>0</v>
      </c>
      <c r="I3264" s="37">
        <v>0</v>
      </c>
      <c r="J3264" s="37"/>
      <c r="K3264" s="37"/>
      <c r="L3264" s="37"/>
      <c r="M3264" s="37">
        <v>0</v>
      </c>
      <c r="N3264" s="37">
        <v>0</v>
      </c>
      <c r="O3264" s="37">
        <f t="shared" ref="O3264" si="152">N3264</f>
        <v>0</v>
      </c>
      <c r="P3264" s="37">
        <f t="shared" si="148"/>
        <v>0</v>
      </c>
      <c r="Q3264" s="37">
        <f t="shared" si="148"/>
        <v>0</v>
      </c>
      <c r="R3264" s="37">
        <f t="shared" si="148"/>
        <v>0</v>
      </c>
      <c r="S3264" s="37">
        <f t="shared" si="148"/>
        <v>0</v>
      </c>
    </row>
    <row r="3265" spans="2:19">
      <c r="B3265" s="6">
        <v>1990</v>
      </c>
      <c r="C3265" s="123">
        <v>528.09999999999854</v>
      </c>
      <c r="D3265" s="37">
        <v>58</v>
      </c>
      <c r="E3265" s="37">
        <v>0</v>
      </c>
      <c r="F3265" s="37">
        <v>0</v>
      </c>
      <c r="G3265" s="37">
        <v>0</v>
      </c>
      <c r="H3265" s="37">
        <v>0</v>
      </c>
      <c r="I3265" s="37">
        <v>0</v>
      </c>
      <c r="J3265" s="37"/>
      <c r="K3265" s="37"/>
      <c r="L3265" s="37"/>
      <c r="M3265" s="37">
        <v>0</v>
      </c>
      <c r="N3265" s="37">
        <v>0</v>
      </c>
      <c r="O3265" s="37">
        <f t="shared" ref="O3265" si="153">N3265</f>
        <v>0</v>
      </c>
      <c r="P3265" s="37">
        <f t="shared" si="148"/>
        <v>0</v>
      </c>
      <c r="Q3265" s="37">
        <f t="shared" si="148"/>
        <v>0</v>
      </c>
      <c r="R3265" s="37">
        <f t="shared" si="148"/>
        <v>0</v>
      </c>
      <c r="S3265" s="37">
        <f t="shared" si="148"/>
        <v>0</v>
      </c>
    </row>
    <row r="3266" spans="2:19">
      <c r="B3266" s="6">
        <v>1989</v>
      </c>
      <c r="C3266" s="123">
        <v>18029.400000000001</v>
      </c>
      <c r="D3266" s="37">
        <v>18029.399999999998</v>
      </c>
      <c r="E3266" s="37">
        <v>16033.13</v>
      </c>
      <c r="F3266" s="37">
        <v>0</v>
      </c>
      <c r="G3266" s="37">
        <v>0</v>
      </c>
      <c r="H3266" s="37">
        <v>0</v>
      </c>
      <c r="I3266" s="37">
        <v>0</v>
      </c>
      <c r="J3266" s="37"/>
      <c r="K3266" s="37"/>
      <c r="L3266" s="37"/>
      <c r="M3266" s="37">
        <v>0</v>
      </c>
      <c r="N3266" s="37">
        <v>0</v>
      </c>
      <c r="O3266" s="37">
        <f t="shared" ref="O3266" si="154">N3266</f>
        <v>0</v>
      </c>
      <c r="P3266" s="37">
        <f t="shared" si="148"/>
        <v>0</v>
      </c>
      <c r="Q3266" s="37">
        <f t="shared" si="148"/>
        <v>0</v>
      </c>
      <c r="R3266" s="37">
        <f t="shared" si="148"/>
        <v>0</v>
      </c>
      <c r="S3266" s="37">
        <f t="shared" si="148"/>
        <v>0</v>
      </c>
    </row>
    <row r="3267" spans="2:19">
      <c r="B3267" s="6">
        <v>1988</v>
      </c>
      <c r="C3267" s="123">
        <v>15201.8</v>
      </c>
      <c r="D3267" s="37">
        <v>15201.8</v>
      </c>
      <c r="E3267" s="37">
        <v>0</v>
      </c>
      <c r="F3267" s="37">
        <v>0</v>
      </c>
      <c r="G3267" s="37">
        <v>0</v>
      </c>
      <c r="H3267" s="37">
        <v>0</v>
      </c>
      <c r="I3267" s="37">
        <v>0</v>
      </c>
      <c r="J3267" s="37"/>
      <c r="K3267" s="37"/>
      <c r="L3267" s="37"/>
      <c r="M3267" s="37">
        <v>0</v>
      </c>
      <c r="N3267" s="37">
        <v>0</v>
      </c>
      <c r="O3267" s="37">
        <f t="shared" ref="O3267" si="155">N3267</f>
        <v>0</v>
      </c>
      <c r="P3267" s="37">
        <f t="shared" si="148"/>
        <v>0</v>
      </c>
      <c r="Q3267" s="37">
        <f t="shared" si="148"/>
        <v>0</v>
      </c>
      <c r="R3267" s="37">
        <f t="shared" si="148"/>
        <v>0</v>
      </c>
      <c r="S3267" s="37">
        <f t="shared" si="148"/>
        <v>0</v>
      </c>
    </row>
    <row r="3268" spans="2:19">
      <c r="B3268" s="6">
        <v>1987</v>
      </c>
      <c r="C3268" s="123">
        <v>7753.3</v>
      </c>
      <c r="D3268" s="37">
        <v>6714.22</v>
      </c>
      <c r="E3268" s="37">
        <v>6228.22</v>
      </c>
      <c r="F3268" s="37">
        <v>244.73000000000047</v>
      </c>
      <c r="G3268" s="37">
        <v>244.73000000000047</v>
      </c>
      <c r="H3268" s="37">
        <v>244.73000000000047</v>
      </c>
      <c r="I3268" s="37">
        <v>244.73000000000047</v>
      </c>
      <c r="J3268" s="37">
        <v>244.73000000000047</v>
      </c>
      <c r="K3268" s="37">
        <v>244.73000000000047</v>
      </c>
      <c r="L3268" s="37">
        <v>244.73000000000047</v>
      </c>
      <c r="M3268" s="37">
        <v>244.73000000000047</v>
      </c>
      <c r="N3268" s="37">
        <v>244.73000000000047</v>
      </c>
      <c r="O3268" s="37">
        <f t="shared" ref="O3268" si="156">N3268</f>
        <v>244.73000000000047</v>
      </c>
      <c r="P3268" s="37">
        <v>0</v>
      </c>
      <c r="Q3268" s="37">
        <f t="shared" si="148"/>
        <v>0</v>
      </c>
      <c r="R3268" s="37">
        <f t="shared" si="148"/>
        <v>0</v>
      </c>
      <c r="S3268" s="37">
        <f t="shared" si="148"/>
        <v>0</v>
      </c>
    </row>
    <row r="3269" spans="2:19">
      <c r="B3269" s="6">
        <v>1986</v>
      </c>
      <c r="C3269" s="123">
        <v>1948.7</v>
      </c>
      <c r="D3269" s="37">
        <v>1633.7100000000007</v>
      </c>
      <c r="E3269" s="37">
        <v>1633.7100000000007</v>
      </c>
      <c r="F3269" s="37">
        <v>1633.7100000000007</v>
      </c>
      <c r="G3269" s="37">
        <v>1633.7100000000007</v>
      </c>
      <c r="H3269" s="37">
        <v>1633.7100000000007</v>
      </c>
      <c r="I3269" s="37">
        <v>1633.7100000000007</v>
      </c>
      <c r="J3269" s="37">
        <v>1633.7100000000007</v>
      </c>
      <c r="K3269" s="37">
        <v>1633.7100000000007</v>
      </c>
      <c r="L3269" s="37">
        <v>1633.7100000000007</v>
      </c>
      <c r="M3269" s="37">
        <v>1633.7100000000007</v>
      </c>
      <c r="N3269" s="37">
        <v>1633.7100000000007</v>
      </c>
      <c r="O3269" s="37">
        <f t="shared" ref="O3269" si="157">N3269</f>
        <v>1633.7100000000007</v>
      </c>
      <c r="P3269" s="37">
        <v>0</v>
      </c>
      <c r="Q3269" s="37">
        <f t="shared" si="148"/>
        <v>0</v>
      </c>
      <c r="R3269" s="37">
        <f t="shared" si="148"/>
        <v>0</v>
      </c>
      <c r="S3269" s="37">
        <f t="shared" si="148"/>
        <v>0</v>
      </c>
    </row>
    <row r="3270" spans="2:19">
      <c r="B3270" s="6">
        <v>1985</v>
      </c>
      <c r="C3270" s="123">
        <v>1811.2</v>
      </c>
      <c r="D3270" s="37">
        <v>1811.2</v>
      </c>
      <c r="E3270" s="37">
        <v>1811.2</v>
      </c>
      <c r="F3270" s="37">
        <v>1811.2</v>
      </c>
      <c r="G3270" s="37">
        <v>1811.2</v>
      </c>
      <c r="H3270" s="37">
        <v>1811.2000000000007</v>
      </c>
      <c r="I3270" s="37">
        <v>1811.2000000000007</v>
      </c>
      <c r="J3270" s="37">
        <v>1811.2000000000007</v>
      </c>
      <c r="K3270" s="37">
        <v>1811.2000000000007</v>
      </c>
      <c r="L3270" s="37">
        <v>1811.2000000000007</v>
      </c>
      <c r="M3270" s="37">
        <v>1811.2000000000007</v>
      </c>
      <c r="N3270" s="37">
        <v>1811.2000000000007</v>
      </c>
      <c r="O3270" s="37">
        <f t="shared" ref="O3270" si="158">N3270</f>
        <v>1811.2000000000007</v>
      </c>
      <c r="P3270" s="37">
        <v>0</v>
      </c>
      <c r="Q3270" s="37">
        <f t="shared" si="148"/>
        <v>0</v>
      </c>
      <c r="R3270" s="37">
        <f t="shared" si="148"/>
        <v>0</v>
      </c>
      <c r="S3270" s="37">
        <f t="shared" si="148"/>
        <v>0</v>
      </c>
    </row>
    <row r="3271" spans="2:19">
      <c r="B3271" s="6">
        <v>1984</v>
      </c>
      <c r="C3271" s="123">
        <v>17678.8</v>
      </c>
      <c r="D3271" s="37">
        <v>29.180000000000291</v>
      </c>
      <c r="E3271" s="37">
        <v>2.180000000000291</v>
      </c>
      <c r="F3271" s="37">
        <v>2.180000000000291</v>
      </c>
      <c r="G3271" s="37">
        <v>2.180000000000291</v>
      </c>
      <c r="H3271" s="37">
        <v>2.180000000000291</v>
      </c>
      <c r="I3271" s="37">
        <v>2.180000000000291</v>
      </c>
      <c r="J3271" s="37">
        <v>2.180000000000291</v>
      </c>
      <c r="K3271" s="37">
        <v>2.180000000000291</v>
      </c>
      <c r="L3271" s="37">
        <v>2.180000000000291</v>
      </c>
      <c r="M3271" s="37">
        <v>2.180000000000291</v>
      </c>
      <c r="N3271" s="37">
        <v>2.180000000000291</v>
      </c>
      <c r="O3271" s="37">
        <f t="shared" ref="O3271" si="159">N3271</f>
        <v>2.180000000000291</v>
      </c>
      <c r="P3271" s="37">
        <v>0</v>
      </c>
      <c r="Q3271" s="37">
        <f t="shared" si="148"/>
        <v>0</v>
      </c>
      <c r="R3271" s="37">
        <f t="shared" si="148"/>
        <v>0</v>
      </c>
      <c r="S3271" s="37">
        <f t="shared" si="148"/>
        <v>0</v>
      </c>
    </row>
    <row r="3272" spans="2:19">
      <c r="B3272" s="6">
        <v>1983</v>
      </c>
      <c r="C3272" s="123">
        <v>27877.3</v>
      </c>
      <c r="D3272" s="37">
        <v>15636.790000000005</v>
      </c>
      <c r="E3272" s="37">
        <v>12803.980000000005</v>
      </c>
      <c r="F3272" s="37">
        <v>12390.290000000005</v>
      </c>
      <c r="G3272" s="37">
        <v>2161.5200000000041</v>
      </c>
      <c r="H3272" s="37">
        <v>2161.5200000000041</v>
      </c>
      <c r="I3272" s="37">
        <v>2161.5200000000041</v>
      </c>
      <c r="J3272" s="37">
        <v>2161.5200000000041</v>
      </c>
      <c r="K3272" s="37">
        <v>2161.5200000000041</v>
      </c>
      <c r="L3272" s="37">
        <v>2161.5200000000041</v>
      </c>
      <c r="M3272" s="37">
        <v>2161.5200000000041</v>
      </c>
      <c r="N3272" s="37">
        <v>2161.5200000000041</v>
      </c>
      <c r="O3272" s="37">
        <f t="shared" ref="O3272" si="160">N3272</f>
        <v>2161.5200000000041</v>
      </c>
      <c r="P3272" s="37">
        <v>0</v>
      </c>
      <c r="Q3272" s="37">
        <f t="shared" si="148"/>
        <v>0</v>
      </c>
      <c r="R3272" s="37">
        <f t="shared" si="148"/>
        <v>0</v>
      </c>
      <c r="S3272" s="37">
        <f t="shared" si="148"/>
        <v>0</v>
      </c>
    </row>
    <row r="3273" spans="2:19">
      <c r="B3273" s="6">
        <v>1982</v>
      </c>
      <c r="C3273" s="123">
        <v>3059.9</v>
      </c>
      <c r="D3273" s="37">
        <v>362.16</v>
      </c>
      <c r="E3273" s="37">
        <v>323.16000000000003</v>
      </c>
      <c r="F3273" s="37">
        <v>0</v>
      </c>
      <c r="G3273" s="37">
        <v>0</v>
      </c>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20">
      <c r="B3313" s="6">
        <v>1942</v>
      </c>
      <c r="C3313" s="37"/>
      <c r="D3313" s="37"/>
      <c r="E3313" s="37"/>
      <c r="F3313" s="37"/>
      <c r="G3313" s="37"/>
      <c r="H3313" s="37"/>
      <c r="I3313" s="37"/>
      <c r="J3313" s="37"/>
      <c r="K3313" s="37"/>
      <c r="L3313" s="37"/>
      <c r="M3313" s="37"/>
      <c r="N3313" s="37"/>
      <c r="O3313" s="37"/>
      <c r="P3313" s="37"/>
      <c r="Q3313" s="37"/>
      <c r="R3313" s="37"/>
      <c r="S3313" s="37"/>
    </row>
    <row r="3314" spans="1:20">
      <c r="B3314" s="6">
        <v>1941</v>
      </c>
      <c r="C3314" s="37"/>
      <c r="D3314" s="37"/>
      <c r="E3314" s="37"/>
      <c r="F3314" s="37"/>
      <c r="G3314" s="37"/>
      <c r="H3314" s="37"/>
      <c r="I3314" s="37"/>
      <c r="J3314" s="37"/>
      <c r="K3314" s="37"/>
      <c r="L3314" s="37"/>
      <c r="M3314" s="37"/>
      <c r="N3314" s="37"/>
      <c r="O3314" s="37"/>
      <c r="P3314" s="37"/>
      <c r="Q3314" s="37"/>
      <c r="R3314" s="37"/>
      <c r="S3314" s="37"/>
    </row>
    <row r="3315" spans="1:20">
      <c r="B3315" s="6">
        <v>1940</v>
      </c>
      <c r="C3315" s="37"/>
      <c r="D3315" s="37"/>
      <c r="E3315" s="37"/>
      <c r="F3315" s="37"/>
      <c r="G3315" s="37"/>
      <c r="H3315" s="37"/>
      <c r="I3315" s="37"/>
      <c r="J3315" s="37"/>
      <c r="K3315" s="37"/>
      <c r="L3315" s="37"/>
      <c r="M3315" s="37"/>
      <c r="N3315" s="37"/>
      <c r="O3315" s="37"/>
      <c r="P3315" s="37"/>
      <c r="Q3315" s="37"/>
      <c r="R3315" s="37"/>
      <c r="S3315" s="37"/>
    </row>
    <row r="3316" spans="1:20">
      <c r="B3316" s="6">
        <v>1939</v>
      </c>
      <c r="C3316" s="37"/>
      <c r="D3316" s="37"/>
      <c r="E3316" s="37"/>
      <c r="F3316" s="37"/>
      <c r="G3316" s="37"/>
      <c r="H3316" s="37"/>
      <c r="I3316" s="37"/>
      <c r="J3316" s="37"/>
      <c r="K3316" s="37"/>
      <c r="L3316" s="37"/>
      <c r="M3316" s="37"/>
      <c r="N3316" s="37"/>
      <c r="O3316" s="37"/>
      <c r="P3316" s="37"/>
      <c r="Q3316" s="37"/>
      <c r="R3316" s="37"/>
      <c r="S3316" s="37"/>
    </row>
    <row r="3317" spans="1:20">
      <c r="B3317" s="6">
        <v>1938</v>
      </c>
      <c r="C3317" s="37"/>
      <c r="D3317" s="37"/>
      <c r="E3317" s="37"/>
      <c r="F3317" s="37"/>
      <c r="G3317" s="37"/>
      <c r="H3317" s="37"/>
      <c r="I3317" s="37"/>
      <c r="J3317" s="37"/>
      <c r="K3317" s="37"/>
      <c r="L3317" s="37"/>
      <c r="M3317" s="37"/>
      <c r="N3317" s="37"/>
      <c r="O3317" s="37"/>
      <c r="P3317" s="37"/>
      <c r="Q3317" s="37"/>
      <c r="R3317" s="37"/>
      <c r="S3317" s="37"/>
    </row>
    <row r="3318" spans="1:20">
      <c r="B3318" s="6">
        <v>1937</v>
      </c>
      <c r="C3318" s="37"/>
      <c r="D3318" s="37"/>
      <c r="E3318" s="37"/>
      <c r="F3318" s="37"/>
      <c r="G3318" s="37"/>
      <c r="H3318" s="37"/>
      <c r="I3318" s="37"/>
      <c r="J3318" s="37"/>
      <c r="K3318" s="37"/>
      <c r="L3318" s="37"/>
      <c r="M3318" s="37"/>
      <c r="N3318" s="37"/>
      <c r="O3318" s="37"/>
      <c r="P3318" s="37"/>
      <c r="Q3318" s="37"/>
      <c r="R3318" s="37"/>
      <c r="S3318" s="37"/>
    </row>
    <row r="3319" spans="1:20">
      <c r="B3319" s="6">
        <v>1936</v>
      </c>
      <c r="C3319" s="37"/>
      <c r="D3319" s="37"/>
      <c r="E3319" s="37"/>
      <c r="F3319" s="37"/>
      <c r="G3319" s="37"/>
      <c r="H3319" s="37"/>
      <c r="I3319" s="37"/>
      <c r="J3319" s="37"/>
      <c r="K3319" s="37"/>
      <c r="L3319" s="37"/>
      <c r="M3319" s="37"/>
      <c r="N3319" s="37"/>
      <c r="O3319" s="37"/>
      <c r="P3319" s="37"/>
      <c r="Q3319" s="37"/>
      <c r="R3319" s="37"/>
      <c r="S3319" s="37"/>
    </row>
    <row r="3320" spans="1:20">
      <c r="B3320" s="6">
        <v>1935</v>
      </c>
      <c r="C3320" s="37"/>
      <c r="D3320" s="37"/>
      <c r="E3320" s="37"/>
      <c r="F3320" s="37"/>
      <c r="G3320" s="37"/>
      <c r="H3320" s="37"/>
      <c r="I3320" s="37"/>
      <c r="J3320" s="37"/>
      <c r="K3320" s="37"/>
      <c r="L3320" s="37"/>
      <c r="M3320" s="37"/>
      <c r="N3320" s="37"/>
      <c r="O3320" s="37"/>
      <c r="P3320" s="37"/>
      <c r="Q3320" s="37"/>
      <c r="R3320" s="37"/>
      <c r="S3320" s="37"/>
    </row>
    <row r="3321" spans="1:20">
      <c r="B3321" s="6">
        <v>1934</v>
      </c>
      <c r="C3321" s="37"/>
      <c r="D3321" s="37"/>
      <c r="E3321" s="37"/>
      <c r="F3321" s="37"/>
      <c r="G3321" s="37"/>
      <c r="H3321" s="37"/>
      <c r="I3321" s="37"/>
      <c r="J3321" s="37"/>
      <c r="K3321" s="37"/>
      <c r="L3321" s="37"/>
      <c r="M3321" s="37"/>
      <c r="N3321" s="37"/>
      <c r="O3321" s="37"/>
      <c r="P3321" s="37"/>
      <c r="Q3321" s="37"/>
      <c r="R3321" s="37"/>
      <c r="S3321" s="37"/>
    </row>
    <row r="3322" spans="1:20">
      <c r="B3322" s="6">
        <v>1933</v>
      </c>
      <c r="C3322" s="37"/>
      <c r="D3322" s="37"/>
      <c r="E3322" s="37"/>
      <c r="F3322" s="37"/>
      <c r="G3322" s="37"/>
      <c r="H3322" s="37"/>
      <c r="I3322" s="37"/>
      <c r="J3322" s="37"/>
      <c r="K3322" s="37"/>
      <c r="L3322" s="37"/>
      <c r="M3322" s="37"/>
      <c r="N3322" s="37"/>
      <c r="O3322" s="37"/>
      <c r="P3322" s="37"/>
      <c r="Q3322" s="37"/>
      <c r="R3322" s="37"/>
      <c r="S3322" s="37"/>
    </row>
    <row r="3323" spans="1:20">
      <c r="B3323" s="6">
        <v>1932</v>
      </c>
      <c r="C3323" s="37"/>
      <c r="D3323" s="37"/>
      <c r="E3323" s="37"/>
      <c r="F3323" s="37"/>
      <c r="G3323" s="37"/>
      <c r="H3323" s="37"/>
      <c r="I3323" s="37"/>
      <c r="J3323" s="37"/>
      <c r="K3323" s="37"/>
      <c r="L3323" s="37"/>
      <c r="M3323" s="37"/>
      <c r="N3323" s="37"/>
      <c r="O3323" s="37"/>
      <c r="P3323" s="37"/>
      <c r="Q3323" s="37"/>
      <c r="R3323" s="37"/>
      <c r="S3323" s="37"/>
    </row>
    <row r="3324" spans="1:20">
      <c r="B3324" s="6">
        <v>1931</v>
      </c>
      <c r="C3324" s="37"/>
      <c r="D3324" s="37"/>
      <c r="E3324" s="37"/>
      <c r="F3324" s="37"/>
      <c r="G3324" s="37"/>
      <c r="H3324" s="37"/>
      <c r="I3324" s="37"/>
      <c r="J3324" s="37"/>
      <c r="K3324" s="37"/>
      <c r="L3324" s="37"/>
      <c r="M3324" s="37"/>
      <c r="N3324" s="37"/>
      <c r="O3324" s="37"/>
      <c r="P3324" s="37"/>
      <c r="Q3324" s="37"/>
      <c r="R3324" s="37"/>
      <c r="S3324" s="37"/>
    </row>
    <row r="3325" spans="1:20">
      <c r="B3325" s="6">
        <v>1930</v>
      </c>
      <c r="C3325" s="37"/>
      <c r="D3325" s="37"/>
      <c r="E3325" s="37"/>
      <c r="F3325" s="37"/>
      <c r="G3325" s="37"/>
      <c r="H3325" s="37"/>
      <c r="I3325" s="37"/>
      <c r="J3325" s="37"/>
      <c r="K3325" s="37"/>
      <c r="L3325" s="37"/>
      <c r="M3325" s="37"/>
      <c r="N3325" s="37"/>
      <c r="O3325" s="37"/>
      <c r="P3325" s="37"/>
      <c r="Q3325" s="37"/>
      <c r="R3325" s="37"/>
      <c r="S3325" s="37"/>
    </row>
    <row r="3326" spans="1:20" ht="25.5">
      <c r="A3326" s="75" t="s">
        <v>138</v>
      </c>
      <c r="B3326" s="7" t="s">
        <v>10</v>
      </c>
      <c r="C3326" s="11">
        <f>SUM(C3249:C3325)</f>
        <v>2386230.58</v>
      </c>
      <c r="D3326" s="11">
        <f>SUM(D3248:D3325)</f>
        <v>2375497.540000001</v>
      </c>
      <c r="E3326" s="11">
        <f>SUM(E3247:E3325)</f>
        <v>2231169.1300000008</v>
      </c>
      <c r="F3326" s="11">
        <f>SUM(F3246:F3325)</f>
        <v>1908751.5599999998</v>
      </c>
      <c r="G3326" s="11">
        <f>SUM(G3245:G3325)</f>
        <v>1814462.8199999998</v>
      </c>
      <c r="H3326" s="11">
        <f>SUM(H3239:H3325)</f>
        <v>1867955.4799999997</v>
      </c>
      <c r="I3326" s="11">
        <f>SUM(I3239:I3325)</f>
        <v>1917900.6199999999</v>
      </c>
      <c r="J3326" s="11">
        <f t="shared" ref="J3326" si="161">SUM(J3239:J3325)</f>
        <v>1940019.6199999999</v>
      </c>
      <c r="K3326" s="11">
        <f>SUM(K3239:K3325)</f>
        <v>1952578.6799999997</v>
      </c>
      <c r="L3326" s="11">
        <f t="shared" ref="L3326" si="162">SUM(L3239:L3325)</f>
        <v>1977561.6799999997</v>
      </c>
      <c r="M3326" s="11">
        <f>SUM(M3239:M3325)</f>
        <v>1990404.6799999997</v>
      </c>
      <c r="N3326" s="11">
        <f>SUM(N3234:N3325)</f>
        <v>2006220.8699999999</v>
      </c>
      <c r="O3326" s="11">
        <f>SUM(O3234:O3325)</f>
        <v>2006220.8699999999</v>
      </c>
      <c r="P3326" s="11">
        <f>SUM(P3234:P3325)</f>
        <v>1697092.15</v>
      </c>
      <c r="Q3326" s="11">
        <f>SUM(Q3234:Q3325)</f>
        <v>1715003.15</v>
      </c>
      <c r="R3326" s="11">
        <f>SUM(R3233:R3325)</f>
        <v>1715003.15</v>
      </c>
      <c r="S3326" s="11">
        <f>SUM(S3233:S3325)</f>
        <v>1718483.15</v>
      </c>
      <c r="T3326" s="124"/>
    </row>
    <row r="3327" spans="1:20">
      <c r="A3327" s="76"/>
      <c r="B3327" s="7"/>
      <c r="C3327" s="8"/>
      <c r="D3327" s="8"/>
      <c r="E3327" s="8"/>
      <c r="F3327" s="8"/>
      <c r="G3327" s="8"/>
      <c r="H3327" s="8"/>
      <c r="I3327" s="8"/>
      <c r="J3327" s="8"/>
      <c r="K3327" s="8"/>
      <c r="L3327" s="8"/>
      <c r="M3327" s="10"/>
    </row>
    <row r="3328" spans="1:20">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63">SUM(J3334:J3420)</f>
        <v>0</v>
      </c>
      <c r="K3421" s="11">
        <f>SUM(K3334:K3420)</f>
        <v>0</v>
      </c>
      <c r="L3421" s="11">
        <f t="shared" ref="L3421" si="164">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65">SUM(J3429:J3515)</f>
        <v>0</v>
      </c>
      <c r="K3516" s="11">
        <f>SUM(K3429:K3515)</f>
        <v>0</v>
      </c>
      <c r="L3516" s="11">
        <f t="shared" ref="L3516" si="166">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67">SUM(J3524:J3610)</f>
        <v>0</v>
      </c>
      <c r="K3611" s="11">
        <f>SUM(K3524:K3610)</f>
        <v>0</v>
      </c>
      <c r="L3611" s="11">
        <f t="shared" ref="L3611" si="168">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20">
      <c r="B3697" s="6">
        <v>1938</v>
      </c>
      <c r="C3697" s="37"/>
      <c r="D3697" s="37"/>
      <c r="E3697" s="37"/>
      <c r="F3697" s="37"/>
      <c r="G3697" s="37"/>
      <c r="H3697" s="37"/>
      <c r="I3697" s="37"/>
      <c r="J3697" s="37"/>
      <c r="K3697" s="37"/>
      <c r="L3697" s="37"/>
      <c r="M3697" s="37"/>
      <c r="N3697" s="37"/>
      <c r="O3697" s="37"/>
      <c r="P3697" s="37"/>
      <c r="Q3697" s="37"/>
      <c r="R3697" s="37"/>
      <c r="S3697" s="37"/>
    </row>
    <row r="3698" spans="1:20">
      <c r="B3698" s="6">
        <v>1937</v>
      </c>
      <c r="C3698" s="37"/>
      <c r="D3698" s="37"/>
      <c r="E3698" s="37"/>
      <c r="F3698" s="37"/>
      <c r="G3698" s="37"/>
      <c r="H3698" s="37"/>
      <c r="I3698" s="37"/>
      <c r="J3698" s="37"/>
      <c r="K3698" s="37"/>
      <c r="L3698" s="37"/>
      <c r="M3698" s="37"/>
      <c r="N3698" s="37"/>
      <c r="O3698" s="37"/>
      <c r="P3698" s="37"/>
      <c r="Q3698" s="37"/>
      <c r="R3698" s="37"/>
      <c r="S3698" s="37"/>
    </row>
    <row r="3699" spans="1:20">
      <c r="B3699" s="6">
        <v>1936</v>
      </c>
      <c r="C3699" s="37"/>
      <c r="D3699" s="37"/>
      <c r="E3699" s="37"/>
      <c r="F3699" s="37"/>
      <c r="G3699" s="37"/>
      <c r="H3699" s="37"/>
      <c r="I3699" s="37"/>
      <c r="J3699" s="37"/>
      <c r="K3699" s="37"/>
      <c r="L3699" s="37"/>
      <c r="M3699" s="37"/>
      <c r="N3699" s="37"/>
      <c r="O3699" s="37"/>
      <c r="P3699" s="37"/>
      <c r="Q3699" s="37"/>
      <c r="R3699" s="37"/>
      <c r="S3699" s="37"/>
    </row>
    <row r="3700" spans="1:20">
      <c r="B3700" s="6">
        <v>1935</v>
      </c>
      <c r="C3700" s="37"/>
      <c r="D3700" s="37"/>
      <c r="E3700" s="37"/>
      <c r="F3700" s="37"/>
      <c r="G3700" s="37"/>
      <c r="H3700" s="37"/>
      <c r="I3700" s="37"/>
      <c r="J3700" s="37"/>
      <c r="K3700" s="37"/>
      <c r="L3700" s="37"/>
      <c r="M3700" s="37"/>
      <c r="N3700" s="37"/>
      <c r="O3700" s="37"/>
      <c r="P3700" s="37"/>
      <c r="Q3700" s="37"/>
      <c r="R3700" s="37"/>
      <c r="S3700" s="37"/>
    </row>
    <row r="3701" spans="1:20">
      <c r="B3701" s="6">
        <v>1934</v>
      </c>
      <c r="C3701" s="37"/>
      <c r="D3701" s="37"/>
      <c r="E3701" s="37"/>
      <c r="F3701" s="37"/>
      <c r="G3701" s="37"/>
      <c r="H3701" s="37"/>
      <c r="I3701" s="37"/>
      <c r="J3701" s="37"/>
      <c r="K3701" s="37"/>
      <c r="L3701" s="37"/>
      <c r="M3701" s="37"/>
      <c r="N3701" s="37"/>
      <c r="O3701" s="37"/>
      <c r="P3701" s="37"/>
      <c r="Q3701" s="37"/>
      <c r="R3701" s="37"/>
      <c r="S3701" s="37"/>
    </row>
    <row r="3702" spans="1:20">
      <c r="B3702" s="6">
        <v>1933</v>
      </c>
      <c r="C3702" s="37"/>
      <c r="D3702" s="37"/>
      <c r="E3702" s="37"/>
      <c r="F3702" s="37"/>
      <c r="G3702" s="37"/>
      <c r="H3702" s="37"/>
      <c r="I3702" s="37"/>
      <c r="J3702" s="37"/>
      <c r="K3702" s="37"/>
      <c r="L3702" s="37"/>
      <c r="M3702" s="37"/>
      <c r="N3702" s="37"/>
      <c r="O3702" s="37"/>
      <c r="P3702" s="37"/>
      <c r="Q3702" s="37"/>
      <c r="R3702" s="37"/>
      <c r="S3702" s="37"/>
    </row>
    <row r="3703" spans="1:20">
      <c r="B3703" s="6">
        <v>1932</v>
      </c>
      <c r="C3703" s="37"/>
      <c r="D3703" s="37"/>
      <c r="E3703" s="37"/>
      <c r="F3703" s="37"/>
      <c r="G3703" s="37"/>
      <c r="H3703" s="37"/>
      <c r="I3703" s="37"/>
      <c r="J3703" s="37"/>
      <c r="K3703" s="37"/>
      <c r="L3703" s="37"/>
      <c r="M3703" s="37"/>
      <c r="N3703" s="37"/>
      <c r="O3703" s="37"/>
      <c r="P3703" s="37"/>
      <c r="Q3703" s="37"/>
      <c r="R3703" s="37"/>
      <c r="S3703" s="37"/>
    </row>
    <row r="3704" spans="1:20">
      <c r="B3704" s="6">
        <v>1931</v>
      </c>
      <c r="C3704" s="37"/>
      <c r="D3704" s="37"/>
      <c r="E3704" s="37"/>
      <c r="F3704" s="37"/>
      <c r="G3704" s="37"/>
      <c r="H3704" s="37"/>
      <c r="I3704" s="37"/>
      <c r="J3704" s="37"/>
      <c r="K3704" s="37"/>
      <c r="L3704" s="37"/>
      <c r="M3704" s="37"/>
      <c r="N3704" s="37"/>
      <c r="O3704" s="37"/>
      <c r="P3704" s="37"/>
      <c r="Q3704" s="37"/>
      <c r="R3704" s="37"/>
      <c r="S3704" s="37"/>
    </row>
    <row r="3705" spans="1:20">
      <c r="B3705" s="6">
        <v>1930</v>
      </c>
      <c r="C3705" s="37"/>
      <c r="D3705" s="37"/>
      <c r="E3705" s="37"/>
      <c r="F3705" s="37"/>
      <c r="G3705" s="37"/>
      <c r="H3705" s="37"/>
      <c r="I3705" s="37"/>
      <c r="J3705" s="37"/>
      <c r="K3705" s="37"/>
      <c r="L3705" s="37"/>
      <c r="M3705" s="37"/>
      <c r="N3705" s="37"/>
      <c r="O3705" s="37"/>
      <c r="P3705" s="37"/>
      <c r="Q3705" s="37"/>
      <c r="R3705" s="37"/>
      <c r="S3705" s="37"/>
    </row>
    <row r="3706" spans="1:20">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69">SUM(J3619:J3705)</f>
        <v>0</v>
      </c>
      <c r="K3706" s="11">
        <f>SUM(K3619:K3705)</f>
        <v>0</v>
      </c>
      <c r="L3706" s="11">
        <f t="shared" ref="L3706" si="170">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20">
      <c r="R3709" s="124"/>
      <c r="S3709" s="124"/>
    </row>
    <row r="3710" spans="1:20">
      <c r="R3710" s="125"/>
    </row>
    <row r="3712" spans="1:20">
      <c r="R3712" s="124"/>
      <c r="S3712" s="124"/>
      <c r="T3712" s="124"/>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2024-08-09T06:00:26Z</dcterms:modified>
</cp:coreProperties>
</file>